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Civil &amp; Elec\Tower\"/>
    </mc:Choice>
  </mc:AlternateContent>
  <xr:revisionPtr revIDLastSave="0" documentId="13_ncr:1_{2A30F405-3EBC-42B0-9DEB-6EAD49152B82}"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weight!$A$1:$Q$198</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L169" i="1"/>
  <c r="M169" i="1"/>
  <c r="N169" i="1"/>
  <c r="O169" i="1"/>
  <c r="P169" i="1"/>
  <c r="Q169" i="1"/>
  <c r="L170" i="1"/>
  <c r="M170" i="1"/>
  <c r="N170" i="1"/>
  <c r="O170" i="1"/>
  <c r="P170" i="1"/>
  <c r="Q170" i="1"/>
  <c r="L171" i="1"/>
  <c r="M171" i="1"/>
  <c r="N171" i="1"/>
  <c r="O171" i="1"/>
  <c r="P171" i="1"/>
  <c r="Q171" i="1"/>
  <c r="L172" i="1"/>
  <c r="M172" i="1"/>
  <c r="N172" i="1"/>
  <c r="O172" i="1"/>
  <c r="P172" i="1"/>
  <c r="Q172" i="1"/>
  <c r="L173" i="1"/>
  <c r="M173" i="1"/>
  <c r="N173" i="1"/>
  <c r="O173" i="1"/>
  <c r="P173" i="1"/>
  <c r="Q173" i="1"/>
  <c r="L174" i="1"/>
  <c r="M174" i="1"/>
  <c r="N174" i="1"/>
  <c r="O174" i="1"/>
  <c r="P174" i="1"/>
  <c r="Q174" i="1"/>
  <c r="L175" i="1"/>
  <c r="M175" i="1"/>
  <c r="N175" i="1"/>
  <c r="O175" i="1"/>
  <c r="P175" i="1"/>
  <c r="Q175" i="1"/>
  <c r="L176" i="1"/>
  <c r="M176" i="1"/>
  <c r="N176" i="1"/>
  <c r="O176" i="1"/>
  <c r="P176" i="1"/>
  <c r="Q176" i="1"/>
  <c r="L177" i="1"/>
  <c r="M177" i="1"/>
  <c r="N177" i="1"/>
  <c r="O177" i="1"/>
  <c r="P177" i="1"/>
  <c r="Q177" i="1"/>
  <c r="L178" i="1"/>
  <c r="M178" i="1"/>
  <c r="N178" i="1"/>
  <c r="O178" i="1"/>
  <c r="P178" i="1"/>
  <c r="Q178" i="1"/>
  <c r="L179" i="1"/>
  <c r="M179" i="1"/>
  <c r="N179" i="1"/>
  <c r="O179" i="1"/>
  <c r="P179" i="1"/>
  <c r="Q179" i="1"/>
  <c r="L180" i="1"/>
  <c r="M180" i="1"/>
  <c r="N180" i="1"/>
  <c r="O180" i="1"/>
  <c r="P180" i="1"/>
  <c r="Q180" i="1"/>
  <c r="L181" i="1"/>
  <c r="M181" i="1"/>
  <c r="N181" i="1"/>
  <c r="O181" i="1"/>
  <c r="P181" i="1"/>
  <c r="Q181" i="1"/>
  <c r="L182" i="1"/>
  <c r="M182" i="1"/>
  <c r="N182" i="1"/>
  <c r="O182" i="1"/>
  <c r="P182" i="1"/>
  <c r="Q182" i="1"/>
  <c r="L183" i="1"/>
  <c r="M183" i="1"/>
  <c r="N183" i="1"/>
  <c r="O183" i="1"/>
  <c r="P183" i="1"/>
  <c r="Q183" i="1"/>
  <c r="Q184" i="1"/>
  <c r="P184" i="1"/>
  <c r="O184" i="1"/>
  <c r="N184" i="1"/>
  <c r="M184" i="1"/>
  <c r="L184" i="1"/>
  <c r="L11" i="1"/>
  <c r="M11" i="1"/>
  <c r="N11" i="1"/>
  <c r="O11" i="1"/>
  <c r="P11" i="1"/>
  <c r="Q11" i="1"/>
  <c r="L12" i="1"/>
  <c r="M12" i="1"/>
  <c r="N12" i="1"/>
  <c r="O12" i="1"/>
  <c r="P12" i="1"/>
  <c r="Q12" i="1"/>
  <c r="L13" i="1"/>
  <c r="M13" i="1"/>
  <c r="N13" i="1"/>
  <c r="O13" i="1"/>
  <c r="P13" i="1"/>
  <c r="Q13" i="1"/>
  <c r="Q10" i="1"/>
  <c r="P10" i="1"/>
  <c r="O10" i="1"/>
  <c r="N10" i="1"/>
  <c r="M10" i="1"/>
  <c r="L10" i="1"/>
  <c r="L185" i="1" l="1"/>
  <c r="M185" i="1"/>
  <c r="N185" i="1"/>
  <c r="O185" i="1"/>
  <c r="P185" i="1"/>
  <c r="Q18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8D98E96F-C216-4A41-A56C-4FFE2FF85EAF}">
      <text>
        <r>
          <rPr>
            <b/>
            <sz val="8"/>
            <color indexed="81"/>
            <rFont val="Tahoma"/>
            <family val="2"/>
          </rPr>
          <t>Evaluators Comments</t>
        </r>
      </text>
    </comment>
    <comment ref="F169" authorId="0" shapeId="0" xr:uid="{912810E7-2854-4783-8D8D-C362675CBDBC}">
      <text>
        <r>
          <rPr>
            <b/>
            <sz val="8"/>
            <color indexed="81"/>
            <rFont val="Tahoma"/>
            <family val="2"/>
          </rPr>
          <t>Evaluators Comments</t>
        </r>
      </text>
    </comment>
    <comment ref="G169" authorId="0" shapeId="0" xr:uid="{EFFE7C4F-678A-4826-9909-51166A87368E}">
      <text>
        <r>
          <rPr>
            <b/>
            <sz val="8"/>
            <color indexed="81"/>
            <rFont val="Tahoma"/>
            <family val="2"/>
          </rPr>
          <t>Evaluators Comments</t>
        </r>
      </text>
    </comment>
    <comment ref="H169" authorId="0" shapeId="0" xr:uid="{0B8EC9E0-128F-4AB6-8719-E307A9D73DAD}">
      <text>
        <r>
          <rPr>
            <b/>
            <sz val="8"/>
            <color indexed="81"/>
            <rFont val="Tahoma"/>
            <family val="2"/>
          </rPr>
          <t>Evaluators Comments</t>
        </r>
      </text>
    </comment>
    <comment ref="I169" authorId="0" shapeId="0" xr:uid="{7B476EEF-5CA3-436D-952B-617645DF3A4E}">
      <text>
        <r>
          <rPr>
            <b/>
            <sz val="8"/>
            <color indexed="81"/>
            <rFont val="Tahoma"/>
            <family val="2"/>
          </rPr>
          <t>Evaluators Comments</t>
        </r>
      </text>
    </comment>
    <comment ref="J169" authorId="0" shapeId="0" xr:uid="{F458F034-6102-4FA5-84AC-285A00712773}">
      <text>
        <r>
          <rPr>
            <b/>
            <sz val="8"/>
            <color indexed="81"/>
            <rFont val="Tahoma"/>
            <family val="2"/>
          </rPr>
          <t>Evaluators Comments</t>
        </r>
      </text>
    </comment>
    <comment ref="E170" authorId="0" shapeId="0" xr:uid="{A473D6D9-8365-4046-AAB6-1B8236C9A167}">
      <text>
        <r>
          <rPr>
            <b/>
            <sz val="8"/>
            <color indexed="81"/>
            <rFont val="Tahoma"/>
            <family val="2"/>
          </rPr>
          <t>Evaluators Comments</t>
        </r>
      </text>
    </comment>
    <comment ref="F170" authorId="0" shapeId="0" xr:uid="{4761B008-06CC-42A5-937D-739FD2EB3C5D}">
      <text>
        <r>
          <rPr>
            <b/>
            <sz val="8"/>
            <color indexed="81"/>
            <rFont val="Tahoma"/>
            <family val="2"/>
          </rPr>
          <t>Evaluators Comments</t>
        </r>
      </text>
    </comment>
    <comment ref="G170" authorId="0" shapeId="0" xr:uid="{7A8E999A-46FB-47E3-B10A-E2F889393057}">
      <text>
        <r>
          <rPr>
            <b/>
            <sz val="8"/>
            <color indexed="81"/>
            <rFont val="Tahoma"/>
            <family val="2"/>
          </rPr>
          <t>Evaluators Comments</t>
        </r>
      </text>
    </comment>
    <comment ref="H170" authorId="0" shapeId="0" xr:uid="{7E406EFF-FD52-43DC-BD33-B4E9BE165E78}">
      <text>
        <r>
          <rPr>
            <b/>
            <sz val="8"/>
            <color indexed="81"/>
            <rFont val="Tahoma"/>
            <family val="2"/>
          </rPr>
          <t>Evaluators Comments</t>
        </r>
      </text>
    </comment>
    <comment ref="I170" authorId="0" shapeId="0" xr:uid="{B868EE2B-2EE3-402B-9C9A-B0AFE921E420}">
      <text>
        <r>
          <rPr>
            <b/>
            <sz val="8"/>
            <color indexed="81"/>
            <rFont val="Tahoma"/>
            <family val="2"/>
          </rPr>
          <t>Evaluators Comments</t>
        </r>
      </text>
    </comment>
    <comment ref="J170" authorId="0" shapeId="0" xr:uid="{AFA68253-84B8-4881-8C39-08E8E3E92599}">
      <text>
        <r>
          <rPr>
            <b/>
            <sz val="8"/>
            <color indexed="81"/>
            <rFont val="Tahoma"/>
            <family val="2"/>
          </rPr>
          <t>Evaluators Comments</t>
        </r>
      </text>
    </comment>
    <comment ref="E171" authorId="0" shapeId="0" xr:uid="{A93FAF79-EEA5-4378-A8E1-40874EAB3DFB}">
      <text>
        <r>
          <rPr>
            <b/>
            <sz val="8"/>
            <color indexed="81"/>
            <rFont val="Tahoma"/>
            <family val="2"/>
          </rPr>
          <t>Evaluators Comments</t>
        </r>
      </text>
    </comment>
    <comment ref="F171" authorId="0" shapeId="0" xr:uid="{240A49CD-817E-4CD9-A4AC-DFB79EFA9C4F}">
      <text>
        <r>
          <rPr>
            <b/>
            <sz val="8"/>
            <color indexed="81"/>
            <rFont val="Tahoma"/>
            <family val="2"/>
          </rPr>
          <t>Evaluators Comments</t>
        </r>
      </text>
    </comment>
    <comment ref="G171" authorId="0" shapeId="0" xr:uid="{33942797-4F62-488B-893A-EC2412E5B831}">
      <text>
        <r>
          <rPr>
            <b/>
            <sz val="8"/>
            <color indexed="81"/>
            <rFont val="Tahoma"/>
            <family val="2"/>
          </rPr>
          <t>Evaluators Comments</t>
        </r>
      </text>
    </comment>
    <comment ref="H171" authorId="0" shapeId="0" xr:uid="{90FF2DB1-5262-441F-91D5-2A6E0553E2CA}">
      <text>
        <r>
          <rPr>
            <b/>
            <sz val="8"/>
            <color indexed="81"/>
            <rFont val="Tahoma"/>
            <family val="2"/>
          </rPr>
          <t>Evaluators Comments</t>
        </r>
      </text>
    </comment>
    <comment ref="I171" authorId="0" shapeId="0" xr:uid="{173D7D62-5450-4D11-97C0-0C566D643E2D}">
      <text>
        <r>
          <rPr>
            <b/>
            <sz val="8"/>
            <color indexed="81"/>
            <rFont val="Tahoma"/>
            <family val="2"/>
          </rPr>
          <t>Evaluators Comments</t>
        </r>
      </text>
    </comment>
    <comment ref="J171" authorId="0" shapeId="0" xr:uid="{7B9F7595-6D92-48BA-8D5C-C563EBD02170}">
      <text>
        <r>
          <rPr>
            <b/>
            <sz val="8"/>
            <color indexed="81"/>
            <rFont val="Tahoma"/>
            <family val="2"/>
          </rPr>
          <t>Evaluators Comments</t>
        </r>
      </text>
    </comment>
    <comment ref="E172" authorId="0" shapeId="0" xr:uid="{19D17B3A-9918-4D5C-B958-EDADFB204F37}">
      <text>
        <r>
          <rPr>
            <b/>
            <sz val="8"/>
            <color indexed="81"/>
            <rFont val="Tahoma"/>
            <family val="2"/>
          </rPr>
          <t>Evaluators Comments</t>
        </r>
      </text>
    </comment>
    <comment ref="F172" authorId="0" shapeId="0" xr:uid="{FB5A9416-EBB7-4693-81F7-8BFD12438E26}">
      <text>
        <r>
          <rPr>
            <b/>
            <sz val="8"/>
            <color indexed="81"/>
            <rFont val="Tahoma"/>
            <family val="2"/>
          </rPr>
          <t>Evaluators Comments</t>
        </r>
      </text>
    </comment>
    <comment ref="G172" authorId="0" shapeId="0" xr:uid="{CF2CFBE1-A545-4624-B1D7-8BA152338541}">
      <text>
        <r>
          <rPr>
            <b/>
            <sz val="8"/>
            <color indexed="81"/>
            <rFont val="Tahoma"/>
            <family val="2"/>
          </rPr>
          <t>Evaluators Comments</t>
        </r>
      </text>
    </comment>
    <comment ref="H172" authorId="0" shapeId="0" xr:uid="{9621977A-E6AD-423A-9CDC-BE7E384D3388}">
      <text>
        <r>
          <rPr>
            <b/>
            <sz val="8"/>
            <color indexed="81"/>
            <rFont val="Tahoma"/>
            <family val="2"/>
          </rPr>
          <t>Evaluators Comments</t>
        </r>
      </text>
    </comment>
    <comment ref="I172" authorId="0" shapeId="0" xr:uid="{EC76E054-BD12-4CB8-ABDC-E89409E806E3}">
      <text>
        <r>
          <rPr>
            <b/>
            <sz val="8"/>
            <color indexed="81"/>
            <rFont val="Tahoma"/>
            <family val="2"/>
          </rPr>
          <t>Evaluators Comments</t>
        </r>
      </text>
    </comment>
    <comment ref="J172" authorId="0" shapeId="0" xr:uid="{52E7DBFA-DB90-4E17-964B-92A699B51D32}">
      <text>
        <r>
          <rPr>
            <b/>
            <sz val="8"/>
            <color indexed="81"/>
            <rFont val="Tahoma"/>
            <family val="2"/>
          </rPr>
          <t>Evaluators Comments</t>
        </r>
      </text>
    </comment>
    <comment ref="E173" authorId="0" shapeId="0" xr:uid="{6F203EDB-BFF5-481E-B196-2AE952D1C59A}">
      <text>
        <r>
          <rPr>
            <b/>
            <sz val="8"/>
            <color indexed="81"/>
            <rFont val="Tahoma"/>
            <family val="2"/>
          </rPr>
          <t>Evaluators Comments</t>
        </r>
      </text>
    </comment>
    <comment ref="F173" authorId="0" shapeId="0" xr:uid="{D4EA74CA-6409-4612-92B1-9A08D1D3D9AC}">
      <text>
        <r>
          <rPr>
            <b/>
            <sz val="8"/>
            <color indexed="81"/>
            <rFont val="Tahoma"/>
            <family val="2"/>
          </rPr>
          <t>Evaluators Comments</t>
        </r>
      </text>
    </comment>
    <comment ref="G173" authorId="0" shapeId="0" xr:uid="{86633B63-D79A-4B74-9F4D-136E1856CFCD}">
      <text>
        <r>
          <rPr>
            <b/>
            <sz val="8"/>
            <color indexed="81"/>
            <rFont val="Tahoma"/>
            <family val="2"/>
          </rPr>
          <t>Evaluators Comments</t>
        </r>
      </text>
    </comment>
    <comment ref="H173" authorId="0" shapeId="0" xr:uid="{6D9F7126-D9ED-4870-ABD4-86FB25626FAC}">
      <text>
        <r>
          <rPr>
            <b/>
            <sz val="8"/>
            <color indexed="81"/>
            <rFont val="Tahoma"/>
            <family val="2"/>
          </rPr>
          <t>Evaluators Comments</t>
        </r>
      </text>
    </comment>
    <comment ref="I173" authorId="0" shapeId="0" xr:uid="{EDE06055-FAB7-494D-A273-B86722DCD173}">
      <text>
        <r>
          <rPr>
            <b/>
            <sz val="8"/>
            <color indexed="81"/>
            <rFont val="Tahoma"/>
            <family val="2"/>
          </rPr>
          <t>Evaluators Comments</t>
        </r>
      </text>
    </comment>
    <comment ref="J173" authorId="0" shapeId="0" xr:uid="{5A31F633-8AAC-4740-A2C3-38A15D5414A6}">
      <text>
        <r>
          <rPr>
            <b/>
            <sz val="8"/>
            <color indexed="81"/>
            <rFont val="Tahoma"/>
            <family val="2"/>
          </rPr>
          <t>Evaluators Comments</t>
        </r>
      </text>
    </comment>
    <comment ref="E174" authorId="0" shapeId="0" xr:uid="{1D041A26-477C-41AC-9D39-1AAC22BE3D36}">
      <text>
        <r>
          <rPr>
            <b/>
            <sz val="8"/>
            <color indexed="81"/>
            <rFont val="Tahoma"/>
            <family val="2"/>
          </rPr>
          <t>Evaluators Comments</t>
        </r>
      </text>
    </comment>
    <comment ref="F174" authorId="0" shapeId="0" xr:uid="{AD2C620A-2FFB-41BF-9861-F502CF68C4A6}">
      <text>
        <r>
          <rPr>
            <b/>
            <sz val="8"/>
            <color indexed="81"/>
            <rFont val="Tahoma"/>
            <family val="2"/>
          </rPr>
          <t>Evaluators Comments</t>
        </r>
      </text>
    </comment>
    <comment ref="G174" authorId="0" shapeId="0" xr:uid="{83602E4C-C297-4285-8C34-AD49B843F68C}">
      <text>
        <r>
          <rPr>
            <b/>
            <sz val="8"/>
            <color indexed="81"/>
            <rFont val="Tahoma"/>
            <family val="2"/>
          </rPr>
          <t>Evaluators Comments</t>
        </r>
      </text>
    </comment>
    <comment ref="H174" authorId="0" shapeId="0" xr:uid="{40426A90-0990-4D29-ACD4-1DA20D7ABFD8}">
      <text>
        <r>
          <rPr>
            <b/>
            <sz val="8"/>
            <color indexed="81"/>
            <rFont val="Tahoma"/>
            <family val="2"/>
          </rPr>
          <t>Evaluators Comments</t>
        </r>
      </text>
    </comment>
    <comment ref="I174" authorId="0" shapeId="0" xr:uid="{72B5EFE1-4021-4BE0-99BC-552DD7996B93}">
      <text>
        <r>
          <rPr>
            <b/>
            <sz val="8"/>
            <color indexed="81"/>
            <rFont val="Tahoma"/>
            <family val="2"/>
          </rPr>
          <t>Evaluators Comments</t>
        </r>
      </text>
    </comment>
    <comment ref="J174" authorId="0" shapeId="0" xr:uid="{75012C9E-7A5B-4593-A496-D80F0CAA6782}">
      <text>
        <r>
          <rPr>
            <b/>
            <sz val="8"/>
            <color indexed="81"/>
            <rFont val="Tahoma"/>
            <family val="2"/>
          </rPr>
          <t>Evaluators Comments</t>
        </r>
      </text>
    </comment>
    <comment ref="E175" authorId="0" shapeId="0" xr:uid="{90767C64-EAFB-4750-A0BD-612E27CE80AC}">
      <text>
        <r>
          <rPr>
            <b/>
            <sz val="8"/>
            <color indexed="81"/>
            <rFont val="Tahoma"/>
            <family val="2"/>
          </rPr>
          <t>Evaluators Comments</t>
        </r>
      </text>
    </comment>
    <comment ref="F175" authorId="0" shapeId="0" xr:uid="{A06B5A59-732F-4AFC-A66E-B7B9775CBE5F}">
      <text>
        <r>
          <rPr>
            <b/>
            <sz val="8"/>
            <color indexed="81"/>
            <rFont val="Tahoma"/>
            <family val="2"/>
          </rPr>
          <t>Evaluators Comments</t>
        </r>
      </text>
    </comment>
    <comment ref="G175" authorId="0" shapeId="0" xr:uid="{3BA20F64-FBDA-4B1F-83E5-698F7ABC10FD}">
      <text>
        <r>
          <rPr>
            <b/>
            <sz val="8"/>
            <color indexed="81"/>
            <rFont val="Tahoma"/>
            <family val="2"/>
          </rPr>
          <t>Evaluators Comments</t>
        </r>
      </text>
    </comment>
    <comment ref="H175" authorId="0" shapeId="0" xr:uid="{015A9540-0586-4FBD-B802-B42BCE58EC1D}">
      <text>
        <r>
          <rPr>
            <b/>
            <sz val="8"/>
            <color indexed="81"/>
            <rFont val="Tahoma"/>
            <family val="2"/>
          </rPr>
          <t>Evaluators Comments</t>
        </r>
      </text>
    </comment>
    <comment ref="I175" authorId="0" shapeId="0" xr:uid="{FA3D9453-DB8E-4822-AF0D-359E147B0264}">
      <text>
        <r>
          <rPr>
            <b/>
            <sz val="8"/>
            <color indexed="81"/>
            <rFont val="Tahoma"/>
            <family val="2"/>
          </rPr>
          <t>Evaluators Comments</t>
        </r>
      </text>
    </comment>
    <comment ref="J175" authorId="0" shapeId="0" xr:uid="{BC3FF3E1-C4AC-4588-88C7-83CE65AC5FF7}">
      <text>
        <r>
          <rPr>
            <b/>
            <sz val="8"/>
            <color indexed="81"/>
            <rFont val="Tahoma"/>
            <family val="2"/>
          </rPr>
          <t>Evaluators Comments</t>
        </r>
      </text>
    </comment>
    <comment ref="E176" authorId="0" shapeId="0" xr:uid="{6D0398BF-D4A5-461F-BB52-2940C72B33B2}">
      <text>
        <r>
          <rPr>
            <b/>
            <sz val="8"/>
            <color indexed="81"/>
            <rFont val="Tahoma"/>
            <family val="2"/>
          </rPr>
          <t>Evaluators Comments</t>
        </r>
      </text>
    </comment>
    <comment ref="F176" authorId="0" shapeId="0" xr:uid="{BE1507E7-FF3B-48EE-82F0-0EE960CEBA5D}">
      <text>
        <r>
          <rPr>
            <b/>
            <sz val="8"/>
            <color indexed="81"/>
            <rFont val="Tahoma"/>
            <family val="2"/>
          </rPr>
          <t>Evaluators Comments</t>
        </r>
      </text>
    </comment>
    <comment ref="G176" authorId="0" shapeId="0" xr:uid="{71AB5BFE-8C7F-4309-96A2-4E81C1B8F8E3}">
      <text>
        <r>
          <rPr>
            <b/>
            <sz val="8"/>
            <color indexed="81"/>
            <rFont val="Tahoma"/>
            <family val="2"/>
          </rPr>
          <t>Evaluators Comments</t>
        </r>
      </text>
    </comment>
    <comment ref="H176" authorId="0" shapeId="0" xr:uid="{2F12C5D9-3783-49C8-9AF9-A1468D56C1AC}">
      <text>
        <r>
          <rPr>
            <b/>
            <sz val="8"/>
            <color indexed="81"/>
            <rFont val="Tahoma"/>
            <family val="2"/>
          </rPr>
          <t>Evaluators Comments</t>
        </r>
      </text>
    </comment>
    <comment ref="I176" authorId="0" shapeId="0" xr:uid="{3E20756C-DD51-4462-A478-B178AE016318}">
      <text>
        <r>
          <rPr>
            <b/>
            <sz val="8"/>
            <color indexed="81"/>
            <rFont val="Tahoma"/>
            <family val="2"/>
          </rPr>
          <t>Evaluators Comments</t>
        </r>
      </text>
    </comment>
    <comment ref="J176" authorId="0" shapeId="0" xr:uid="{874ABAA6-75D4-408F-BD30-9D40B76A561E}">
      <text>
        <r>
          <rPr>
            <b/>
            <sz val="8"/>
            <color indexed="81"/>
            <rFont val="Tahoma"/>
            <family val="2"/>
          </rPr>
          <t>Evaluators Comments</t>
        </r>
      </text>
    </comment>
    <comment ref="E177" authorId="0" shapeId="0" xr:uid="{44CC9AED-BE82-4215-87C9-5E2A45DD288B}">
      <text>
        <r>
          <rPr>
            <b/>
            <sz val="8"/>
            <color indexed="81"/>
            <rFont val="Tahoma"/>
            <family val="2"/>
          </rPr>
          <t>Evaluators Comments</t>
        </r>
      </text>
    </comment>
    <comment ref="F177" authorId="0" shapeId="0" xr:uid="{F88F0823-CFD7-423E-8815-7F21071D63D6}">
      <text>
        <r>
          <rPr>
            <b/>
            <sz val="8"/>
            <color indexed="81"/>
            <rFont val="Tahoma"/>
            <family val="2"/>
          </rPr>
          <t>Evaluators Comments</t>
        </r>
      </text>
    </comment>
    <comment ref="G177" authorId="0" shapeId="0" xr:uid="{4F74B970-3CC4-40A2-8AC2-0929C9F93936}">
      <text>
        <r>
          <rPr>
            <b/>
            <sz val="8"/>
            <color indexed="81"/>
            <rFont val="Tahoma"/>
            <family val="2"/>
          </rPr>
          <t>Evaluators Comments</t>
        </r>
      </text>
    </comment>
    <comment ref="H177" authorId="0" shapeId="0" xr:uid="{8EF68FBC-55E1-49F4-96E3-31DF43694BB1}">
      <text>
        <r>
          <rPr>
            <b/>
            <sz val="8"/>
            <color indexed="81"/>
            <rFont val="Tahoma"/>
            <family val="2"/>
          </rPr>
          <t>Evaluators Comments</t>
        </r>
      </text>
    </comment>
    <comment ref="I177" authorId="0" shapeId="0" xr:uid="{317D25A0-1EBA-47A7-B0B7-6D49F9285E6F}">
      <text>
        <r>
          <rPr>
            <b/>
            <sz val="8"/>
            <color indexed="81"/>
            <rFont val="Tahoma"/>
            <family val="2"/>
          </rPr>
          <t>Evaluators Comments</t>
        </r>
      </text>
    </comment>
    <comment ref="J177" authorId="0" shapeId="0" xr:uid="{AEA79175-6888-4F69-9C59-AD7C454153E8}">
      <text>
        <r>
          <rPr>
            <b/>
            <sz val="8"/>
            <color indexed="81"/>
            <rFont val="Tahoma"/>
            <family val="2"/>
          </rPr>
          <t>Evaluators Comments</t>
        </r>
      </text>
    </comment>
    <comment ref="E178" authorId="0" shapeId="0" xr:uid="{4B7A2645-EE93-4EDE-861D-FDB757FDE471}">
      <text>
        <r>
          <rPr>
            <b/>
            <sz val="8"/>
            <color indexed="81"/>
            <rFont val="Tahoma"/>
            <family val="2"/>
          </rPr>
          <t>Evaluators Comments</t>
        </r>
      </text>
    </comment>
    <comment ref="F178" authorId="0" shapeId="0" xr:uid="{BD055963-83EE-46E6-A3E2-112DFA92FC8C}">
      <text>
        <r>
          <rPr>
            <b/>
            <sz val="8"/>
            <color indexed="81"/>
            <rFont val="Tahoma"/>
            <family val="2"/>
          </rPr>
          <t>Evaluators Comments</t>
        </r>
      </text>
    </comment>
    <comment ref="G178" authorId="0" shapeId="0" xr:uid="{DC343571-39EC-43D0-9E0A-AEDC85F77626}">
      <text>
        <r>
          <rPr>
            <b/>
            <sz val="8"/>
            <color indexed="81"/>
            <rFont val="Tahoma"/>
            <family val="2"/>
          </rPr>
          <t>Evaluators Comments</t>
        </r>
      </text>
    </comment>
    <comment ref="H178" authorId="0" shapeId="0" xr:uid="{D00D0C9F-6A8B-4160-BD19-D7A66DB2C33B}">
      <text>
        <r>
          <rPr>
            <b/>
            <sz val="8"/>
            <color indexed="81"/>
            <rFont val="Tahoma"/>
            <family val="2"/>
          </rPr>
          <t>Evaluators Comments</t>
        </r>
      </text>
    </comment>
    <comment ref="I178" authorId="0" shapeId="0" xr:uid="{F699DDD4-B8D3-4CC0-A17E-0620DEF0F46D}">
      <text>
        <r>
          <rPr>
            <b/>
            <sz val="8"/>
            <color indexed="81"/>
            <rFont val="Tahoma"/>
            <family val="2"/>
          </rPr>
          <t>Evaluators Comments</t>
        </r>
      </text>
    </comment>
    <comment ref="J178" authorId="0" shapeId="0" xr:uid="{1DF42F50-C169-405B-B960-CFA878E37541}">
      <text>
        <r>
          <rPr>
            <b/>
            <sz val="8"/>
            <color indexed="81"/>
            <rFont val="Tahoma"/>
            <family val="2"/>
          </rPr>
          <t>Evaluators Comments</t>
        </r>
      </text>
    </comment>
    <comment ref="E179" authorId="0" shapeId="0" xr:uid="{989B1E52-D11D-46FB-A5B4-3C497EA977DE}">
      <text>
        <r>
          <rPr>
            <b/>
            <sz val="8"/>
            <color indexed="81"/>
            <rFont val="Tahoma"/>
            <family val="2"/>
          </rPr>
          <t>Evaluators Comments</t>
        </r>
      </text>
    </comment>
    <comment ref="F179" authorId="0" shapeId="0" xr:uid="{1702A9DC-DE7E-44F8-BD2D-7B7C199D086E}">
      <text>
        <r>
          <rPr>
            <b/>
            <sz val="8"/>
            <color indexed="81"/>
            <rFont val="Tahoma"/>
            <family val="2"/>
          </rPr>
          <t>Evaluators Comments</t>
        </r>
      </text>
    </comment>
    <comment ref="G179" authorId="0" shapeId="0" xr:uid="{39CECAD3-9839-4319-9ED6-0BFFA6CD540C}">
      <text>
        <r>
          <rPr>
            <b/>
            <sz val="8"/>
            <color indexed="81"/>
            <rFont val="Tahoma"/>
            <family val="2"/>
          </rPr>
          <t>Evaluators Comments</t>
        </r>
      </text>
    </comment>
    <comment ref="H179" authorId="0" shapeId="0" xr:uid="{3B46D5FB-D4F1-48FC-8D94-FC9AF848F99E}">
      <text>
        <r>
          <rPr>
            <b/>
            <sz val="8"/>
            <color indexed="81"/>
            <rFont val="Tahoma"/>
            <family val="2"/>
          </rPr>
          <t>Evaluators Comments</t>
        </r>
      </text>
    </comment>
    <comment ref="I179" authorId="0" shapeId="0" xr:uid="{0C97392F-B6CC-4A3B-B5B1-65C0F4C6AE50}">
      <text>
        <r>
          <rPr>
            <b/>
            <sz val="8"/>
            <color indexed="81"/>
            <rFont val="Tahoma"/>
            <family val="2"/>
          </rPr>
          <t>Evaluators Comments</t>
        </r>
      </text>
    </comment>
    <comment ref="J179" authorId="0" shapeId="0" xr:uid="{3F6D74FC-FE1B-41F9-8030-4C05A423F25F}">
      <text>
        <r>
          <rPr>
            <b/>
            <sz val="8"/>
            <color indexed="81"/>
            <rFont val="Tahoma"/>
            <family val="2"/>
          </rPr>
          <t>Evaluators Comments</t>
        </r>
      </text>
    </comment>
    <comment ref="E180" authorId="0" shapeId="0" xr:uid="{394DDBDE-6D1E-40EE-8BA8-29D83602A089}">
      <text>
        <r>
          <rPr>
            <b/>
            <sz val="8"/>
            <color indexed="81"/>
            <rFont val="Tahoma"/>
            <family val="2"/>
          </rPr>
          <t>Evaluators Comments</t>
        </r>
      </text>
    </comment>
    <comment ref="F180" authorId="0" shapeId="0" xr:uid="{6A3BD2E8-4697-44F1-8DB3-C19367E2B907}">
      <text>
        <r>
          <rPr>
            <b/>
            <sz val="8"/>
            <color indexed="81"/>
            <rFont val="Tahoma"/>
            <family val="2"/>
          </rPr>
          <t>Evaluators Comments</t>
        </r>
      </text>
    </comment>
    <comment ref="G180" authorId="0" shapeId="0" xr:uid="{F1FCAA70-FC1E-42E0-AE67-A2E8BB8F1A32}">
      <text>
        <r>
          <rPr>
            <b/>
            <sz val="8"/>
            <color indexed="81"/>
            <rFont val="Tahoma"/>
            <family val="2"/>
          </rPr>
          <t>Evaluators Comments</t>
        </r>
      </text>
    </comment>
    <comment ref="H180" authorId="0" shapeId="0" xr:uid="{6201607F-CA29-4E3E-95B2-61FB128C07B8}">
      <text>
        <r>
          <rPr>
            <b/>
            <sz val="8"/>
            <color indexed="81"/>
            <rFont val="Tahoma"/>
            <family val="2"/>
          </rPr>
          <t>Evaluators Comments</t>
        </r>
      </text>
    </comment>
    <comment ref="I180" authorId="0" shapeId="0" xr:uid="{A5BD8D57-1D48-4F7E-A5B1-6610DCADADB5}">
      <text>
        <r>
          <rPr>
            <b/>
            <sz val="8"/>
            <color indexed="81"/>
            <rFont val="Tahoma"/>
            <family val="2"/>
          </rPr>
          <t>Evaluators Comments</t>
        </r>
      </text>
    </comment>
    <comment ref="J180" authorId="0" shapeId="0" xr:uid="{5CBFD06B-2DDB-4BCA-8BE9-95547B54EDDC}">
      <text>
        <r>
          <rPr>
            <b/>
            <sz val="8"/>
            <color indexed="81"/>
            <rFont val="Tahoma"/>
            <family val="2"/>
          </rPr>
          <t>Evaluators Comments</t>
        </r>
      </text>
    </comment>
    <comment ref="E181" authorId="0" shapeId="0" xr:uid="{CF1EA825-D7D6-4524-BA54-03AFEDB8B46D}">
      <text>
        <r>
          <rPr>
            <b/>
            <sz val="8"/>
            <color indexed="81"/>
            <rFont val="Tahoma"/>
            <family val="2"/>
          </rPr>
          <t>Evaluators Comments</t>
        </r>
      </text>
    </comment>
    <comment ref="F181" authorId="0" shapeId="0" xr:uid="{F5DBB669-C8D3-4BAD-A791-BD4993E9E51E}">
      <text>
        <r>
          <rPr>
            <b/>
            <sz val="8"/>
            <color indexed="81"/>
            <rFont val="Tahoma"/>
            <family val="2"/>
          </rPr>
          <t>Evaluators Comments</t>
        </r>
      </text>
    </comment>
    <comment ref="G181" authorId="0" shapeId="0" xr:uid="{3B39C5DD-D375-4A30-8B43-179CD533C3E6}">
      <text>
        <r>
          <rPr>
            <b/>
            <sz val="8"/>
            <color indexed="81"/>
            <rFont val="Tahoma"/>
            <family val="2"/>
          </rPr>
          <t>Evaluators Comments</t>
        </r>
      </text>
    </comment>
    <comment ref="H181" authorId="0" shapeId="0" xr:uid="{E7350451-3106-45FB-B414-E0852F51E2E5}">
      <text>
        <r>
          <rPr>
            <b/>
            <sz val="8"/>
            <color indexed="81"/>
            <rFont val="Tahoma"/>
            <family val="2"/>
          </rPr>
          <t>Evaluators Comments</t>
        </r>
      </text>
    </comment>
    <comment ref="I181" authorId="0" shapeId="0" xr:uid="{E72D2612-A6FD-4141-B5B8-45468C34616B}">
      <text>
        <r>
          <rPr>
            <b/>
            <sz val="8"/>
            <color indexed="81"/>
            <rFont val="Tahoma"/>
            <family val="2"/>
          </rPr>
          <t>Evaluators Comments</t>
        </r>
      </text>
    </comment>
    <comment ref="J181" authorId="0" shapeId="0" xr:uid="{A2805540-AF71-439A-8586-6876D7B6406C}">
      <text>
        <r>
          <rPr>
            <b/>
            <sz val="8"/>
            <color indexed="81"/>
            <rFont val="Tahoma"/>
            <family val="2"/>
          </rPr>
          <t>Evaluators Comments</t>
        </r>
      </text>
    </comment>
    <comment ref="E182" authorId="0" shapeId="0" xr:uid="{E8CE298E-2817-4239-8752-E83145CCBC6F}">
      <text>
        <r>
          <rPr>
            <b/>
            <sz val="8"/>
            <color indexed="81"/>
            <rFont val="Tahoma"/>
            <family val="2"/>
          </rPr>
          <t>Evaluators Comments</t>
        </r>
      </text>
    </comment>
    <comment ref="F182" authorId="0" shapeId="0" xr:uid="{6E347181-7ABF-4D54-9989-2A843C57B7A1}">
      <text>
        <r>
          <rPr>
            <b/>
            <sz val="8"/>
            <color indexed="81"/>
            <rFont val="Tahoma"/>
            <family val="2"/>
          </rPr>
          <t>Evaluators Comments</t>
        </r>
      </text>
    </comment>
    <comment ref="G182" authorId="0" shapeId="0" xr:uid="{486CADB6-ABE2-4032-9FD8-F1F169312C83}">
      <text>
        <r>
          <rPr>
            <b/>
            <sz val="8"/>
            <color indexed="81"/>
            <rFont val="Tahoma"/>
            <family val="2"/>
          </rPr>
          <t>Evaluators Comments</t>
        </r>
      </text>
    </comment>
    <comment ref="H182" authorId="0" shapeId="0" xr:uid="{69FA80CD-AC19-4B2B-AEEB-B9526460F503}">
      <text>
        <r>
          <rPr>
            <b/>
            <sz val="8"/>
            <color indexed="81"/>
            <rFont val="Tahoma"/>
            <family val="2"/>
          </rPr>
          <t>Evaluators Comments</t>
        </r>
      </text>
    </comment>
    <comment ref="I182" authorId="0" shapeId="0" xr:uid="{60C8C251-8C6B-49F5-BE63-BA926B73A491}">
      <text>
        <r>
          <rPr>
            <b/>
            <sz val="8"/>
            <color indexed="81"/>
            <rFont val="Tahoma"/>
            <family val="2"/>
          </rPr>
          <t>Evaluators Comments</t>
        </r>
      </text>
    </comment>
    <comment ref="J182" authorId="0" shapeId="0" xr:uid="{A7DA3756-EB2C-4D3C-B02B-3693E80A5AF1}">
      <text>
        <r>
          <rPr>
            <b/>
            <sz val="8"/>
            <color indexed="81"/>
            <rFont val="Tahoma"/>
            <family val="2"/>
          </rPr>
          <t>Evaluators Comments</t>
        </r>
      </text>
    </comment>
    <comment ref="E183" authorId="0" shapeId="0" xr:uid="{4844C95F-E11C-4A44-89E1-3A47411DB527}">
      <text>
        <r>
          <rPr>
            <b/>
            <sz val="8"/>
            <color indexed="81"/>
            <rFont val="Tahoma"/>
            <family val="2"/>
          </rPr>
          <t>Evaluators Comments</t>
        </r>
      </text>
    </comment>
    <comment ref="F183" authorId="0" shapeId="0" xr:uid="{66CEB01B-B5F7-496A-8601-DA1970B06E47}">
      <text>
        <r>
          <rPr>
            <b/>
            <sz val="8"/>
            <color indexed="81"/>
            <rFont val="Tahoma"/>
            <family val="2"/>
          </rPr>
          <t>Evaluators Comments</t>
        </r>
      </text>
    </comment>
    <comment ref="G183" authorId="0" shapeId="0" xr:uid="{6E17FB39-F035-44D4-9499-ECA7787073B0}">
      <text>
        <r>
          <rPr>
            <b/>
            <sz val="8"/>
            <color indexed="81"/>
            <rFont val="Tahoma"/>
            <family val="2"/>
          </rPr>
          <t>Evaluators Comments</t>
        </r>
      </text>
    </comment>
    <comment ref="H183" authorId="0" shapeId="0" xr:uid="{05319AC4-5290-41C2-8E02-278DF7677336}">
      <text>
        <r>
          <rPr>
            <b/>
            <sz val="8"/>
            <color indexed="81"/>
            <rFont val="Tahoma"/>
            <family val="2"/>
          </rPr>
          <t>Evaluators Comments</t>
        </r>
      </text>
    </comment>
    <comment ref="I183" authorId="0" shapeId="0" xr:uid="{668389D2-01E4-4153-9B41-B3A234652223}">
      <text>
        <r>
          <rPr>
            <b/>
            <sz val="8"/>
            <color indexed="81"/>
            <rFont val="Tahoma"/>
            <family val="2"/>
          </rPr>
          <t>Evaluators Comments</t>
        </r>
      </text>
    </comment>
    <comment ref="J183" authorId="0" shapeId="0" xr:uid="{B21628DD-FD87-4D0B-8CAC-A977BCC25487}">
      <text>
        <r>
          <rPr>
            <b/>
            <sz val="8"/>
            <color indexed="81"/>
            <rFont val="Tahoma"/>
            <family val="2"/>
          </rPr>
          <t>Evaluators Comments</t>
        </r>
      </text>
    </comment>
    <comment ref="E184" authorId="0" shapeId="0" xr:uid="{00000000-0006-0000-0100-000026000000}">
      <text>
        <r>
          <rPr>
            <b/>
            <sz val="8"/>
            <color indexed="81"/>
            <rFont val="Tahoma"/>
            <family val="2"/>
          </rPr>
          <t>Evaluators Comments</t>
        </r>
      </text>
    </comment>
    <comment ref="F184" authorId="0" shapeId="0" xr:uid="{00000000-0006-0000-0100-000027000000}">
      <text>
        <r>
          <rPr>
            <b/>
            <sz val="8"/>
            <color indexed="81"/>
            <rFont val="Tahoma"/>
            <family val="2"/>
          </rPr>
          <t>Evaluators Comments</t>
        </r>
      </text>
    </comment>
    <comment ref="G184" authorId="0" shapeId="0" xr:uid="{00000000-0006-0000-0100-000028000000}">
      <text>
        <r>
          <rPr>
            <b/>
            <sz val="8"/>
            <color indexed="81"/>
            <rFont val="Tahoma"/>
            <family val="2"/>
          </rPr>
          <t>Evaluators Comments</t>
        </r>
      </text>
    </comment>
    <comment ref="H184" authorId="0" shapeId="0" xr:uid="{00000000-0006-0000-0100-000029000000}">
      <text>
        <r>
          <rPr>
            <b/>
            <sz val="8"/>
            <color indexed="81"/>
            <rFont val="Tahoma"/>
            <family val="2"/>
          </rPr>
          <t>Evaluators Comments</t>
        </r>
      </text>
    </comment>
    <comment ref="I184" authorId="0" shapeId="0" xr:uid="{00000000-0006-0000-0100-00002A000000}">
      <text>
        <r>
          <rPr>
            <b/>
            <sz val="8"/>
            <color indexed="81"/>
            <rFont val="Tahoma"/>
            <family val="2"/>
          </rPr>
          <t>Evaluators Comments</t>
        </r>
      </text>
    </comment>
    <comment ref="J184"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<sst xmlns="http://schemas.openxmlformats.org/spreadsheetml/2006/main" count="224" uniqueCount="214">
  <si>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</si>
  <si>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</si>
  <si>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</si>
  <si>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</si>
  <si>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</si>
  <si>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</si>
  <si>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</si>
  <si>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</si>
  <si>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</si>
  <si>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</si>
  <si>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</si>
  <si>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</si>
  <si>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</si>
  <si>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</si>
  <si>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</si>
  <si>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</si>
  <si>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</si>
  <si>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</si>
  <si>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</si>
  <si>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</si>
  <si>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</si>
  <si>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</si>
  <si>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</si>
  <si>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</si>
  <si>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</si>
  <si>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</si>
  <si>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</si>
  <si>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</si>
  <si>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</si>
  <si>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</si>
  <si>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</si>
  <si>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</si>
  <si>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</si>
  <si>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</si>
  <si>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</si>
  <si>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</si>
  <si>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</si>
  <si>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</si>
  <si>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</si>
  <si>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</si>
  <si>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</si>
  <si>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t>The purpose of this document is to provide “GSM radio and transmission” towers’ specifications regarding design, manufacturing and material delivery.</t>
  </si>
  <si>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</si>
  <si>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Issues of the following documents, in effect at the time of solicitation for bids, form a part of this specification. In the event of conflict between this specification and the codes, standards, and specifications below, the most stringent and/or current requirement shall govern.</t>
    </r>
  </si>
  <si>
    <r>
      <t>1.</t>
    </r>
    <r>
      <rPr>
        <sz val="7"/>
        <rFont val="Times New Roman"/>
        <family val="1"/>
      </rPr>
      <t xml:space="preserve">      </t>
    </r>
    <r>
      <rPr>
        <sz val="12"/>
        <rFont val="Calibri"/>
        <family val="2"/>
      </rPr>
      <t>American Institute of Steel Construction (AISC) Manual of Steel Construction OR  French code for steel construction (CM66).</t>
    </r>
  </si>
  <si>
    <r>
      <t>2.</t>
    </r>
    <r>
      <rPr>
        <sz val="7"/>
        <rFont val="Times New Roman"/>
        <family val="1"/>
      </rPr>
      <t xml:space="preserve">      </t>
    </r>
    <r>
      <rPr>
        <sz val="12"/>
        <rFont val="Calibri"/>
        <family val="2"/>
      </rPr>
      <t>American Welding Society (AWS) OR (CM66): Structural Welding Code.</t>
    </r>
  </si>
  <si>
    <r>
      <t>3.</t>
    </r>
    <r>
      <rPr>
        <sz val="7"/>
        <rFont val="Times New Roman"/>
        <family val="1"/>
      </rPr>
      <t xml:space="preserve">      </t>
    </r>
    <r>
      <rPr>
        <sz val="12"/>
        <rFont val="Calibri"/>
        <family val="2"/>
      </rPr>
      <t>American Institute of Steel Construction (AISC) OR (CM66):  Specification for Structural Joints using ASTM A325 or A490 Bolts.</t>
    </r>
  </si>
  <si>
    <r>
      <t>4.</t>
    </r>
    <r>
      <rPr>
        <sz val="7"/>
        <rFont val="Times New Roman"/>
        <family val="1"/>
      </rPr>
      <t xml:space="preserve">      </t>
    </r>
    <r>
      <rPr>
        <sz val="12"/>
        <rFont val="Calibri"/>
        <family val="2"/>
      </rPr>
      <t>American Concrete Institute (ACI) OR French Concrete code (BAEL91): Building Code Requirements for Reinforced Concrete.</t>
    </r>
  </si>
  <si>
    <r>
      <t>5.</t>
    </r>
    <r>
      <rPr>
        <sz val="7"/>
        <rFont val="Times New Roman"/>
        <family val="1"/>
      </rPr>
      <t xml:space="preserve">      </t>
    </r>
    <r>
      <rPr>
        <sz val="12"/>
        <rFont val="Calibri"/>
        <family val="2"/>
      </rPr>
      <t>Telecommunications Industry Association (ANSI/TIA 222-G): for Steel Antennas Towers OR French norms “NV65 et N84 modifiées 95”: Règles définissant les effetrs de la neige at du vent sur les constructions.</t>
    </r>
  </si>
  <si>
    <r>
      <t>6.</t>
    </r>
    <r>
      <rPr>
        <sz val="7"/>
        <rFont val="Times New Roman"/>
        <family val="1"/>
      </rPr>
      <t xml:space="preserve">      </t>
    </r>
    <r>
      <rPr>
        <sz val="12"/>
        <rFont val="Calibri"/>
        <family val="2"/>
      </rPr>
      <t>Lebanese Code for Civil Aviation: Obstruction Marking and Lighting.</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</si>
  <si>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</si>
  <si>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The following documentations shall be provided by the manufacturer. Documents should include:</t>
    </r>
  </si>
  <si>
    <r>
      <t>1.</t>
    </r>
    <r>
      <rPr>
        <sz val="7"/>
        <rFont val="Times New Roman"/>
        <family val="1"/>
      </rPr>
      <t xml:space="preserve">      </t>
    </r>
    <r>
      <rPr>
        <sz val="12"/>
        <rFont val="Calibri"/>
        <family val="2"/>
      </rPr>
      <t>Complete installation drawings are required for each height setup. The drawings must show all of the necessary pieces, their part section sizes. The manufacturer shall submit an elevation of the tower (synoptic) showing all the members (main legs, diagonals, struts, bolts…) sizes, grades and distances.</t>
    </r>
  </si>
  <si>
    <r>
      <t>2.</t>
    </r>
    <r>
      <rPr>
        <sz val="7"/>
        <rFont val="Times New Roman"/>
        <family val="1"/>
      </rPr>
      <t xml:space="preserve">      </t>
    </r>
    <r>
      <rPr>
        <sz val="12"/>
        <rFont val="Calibri"/>
        <family val="2"/>
      </rPr>
      <t>Multiple sections on different level of the tower are required showing the struts disposition and shape.</t>
    </r>
  </si>
  <si>
    <r>
      <t>3.</t>
    </r>
    <r>
      <rPr>
        <sz val="7"/>
        <rFont val="Times New Roman"/>
        <family val="1"/>
      </rPr>
      <t xml:space="preserve">      </t>
    </r>
    <r>
      <rPr>
        <sz val="12"/>
        <rFont val="Calibri"/>
        <family val="2"/>
      </rPr>
      <t>An assembly detailed plan is required showing the connection between different members of the towers along with bolts and plates section and grade.</t>
    </r>
  </si>
  <si>
    <r>
      <t>4.</t>
    </r>
    <r>
      <rPr>
        <sz val="7"/>
        <rFont val="Times New Roman"/>
        <family val="1"/>
      </rPr>
      <t xml:space="preserve">      </t>
    </r>
    <r>
      <rPr>
        <sz val="12"/>
        <rFont val="Calibri"/>
        <family val="2"/>
      </rPr>
      <t>Connection between diagonals and struts, if existing, must be clarified by typical details.</t>
    </r>
  </si>
  <si>
    <r>
      <t>B.</t>
    </r>
    <r>
      <rPr>
        <sz val="7"/>
        <rFont val="Times New Roman"/>
        <family val="1"/>
      </rPr>
      <t xml:space="preserve">      </t>
    </r>
    <r>
      <rPr>
        <sz val="12"/>
        <rFont val="Calibri"/>
        <family val="2"/>
      </rPr>
      <t xml:space="preserve">Tower manufacturer shall provide the tower detailed calculation notes: </t>
    </r>
  </si>
  <si>
    <r>
      <t>1.</t>
    </r>
    <r>
      <rPr>
        <sz val="7"/>
        <rFont val="Times New Roman"/>
        <family val="1"/>
      </rPr>
      <t xml:space="preserve">      </t>
    </r>
    <r>
      <rPr>
        <sz val="12"/>
        <rFont val="Calibri"/>
        <family val="2"/>
      </rPr>
      <t>The calculation note shall consist of the design hypothesis and criteria, the calculation and the results (sway, stresses in members, swing period…) for each height setup.</t>
    </r>
  </si>
  <si>
    <r>
      <t>2.</t>
    </r>
    <r>
      <rPr>
        <sz val="7"/>
        <rFont val="Times New Roman"/>
        <family val="1"/>
      </rPr>
      <t xml:space="preserve">      </t>
    </r>
    <r>
      <rPr>
        <sz val="12"/>
        <rFont val="Calibri"/>
        <family val="2"/>
      </rPr>
      <t>It is also required to provide the tower base calculation note:</t>
    </r>
  </si>
  <si>
    <t>For each height setup, the foundation drawings and design taking into account the ultimate wind effect. And using a soil capacity of 2 kg/cm2 unless the existence of another recommendation based on the geotechnical data.</t>
  </si>
  <si>
    <r>
      <t>3.</t>
    </r>
    <r>
      <rPr>
        <sz val="7"/>
        <rFont val="Times New Roman"/>
        <family val="1"/>
      </rPr>
      <t xml:space="preserve">      </t>
    </r>
    <r>
      <rPr>
        <sz val="12"/>
        <rFont val="Calibri"/>
        <family val="2"/>
      </rPr>
      <t>The calculation note must include the calculation of the stability, dimensions, main steel, vertical steel and stirrups around anchoring bolts, anchoring bolts design, washer, soil reactions…</t>
    </r>
  </si>
  <si>
    <r>
      <t>4.</t>
    </r>
    <r>
      <rPr>
        <sz val="7"/>
        <rFont val="Times New Roman"/>
        <family val="1"/>
      </rPr>
      <t xml:space="preserve">      </t>
    </r>
    <r>
      <rPr>
        <sz val="12"/>
        <rFont val="Calibri"/>
        <family val="2"/>
      </rPr>
      <t>The base design shall be signed by a registered professional engineer in the country of origin.</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</si>
  <si>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</si>
  <si>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All materials provided shall be guaranteed by the manufacturer against mechanical, electrical and workmanship defects.  In the event defects become evident within the warranty period, the manufacturer shall furnish replacement parts and materials at no additional cost to the state.  The warranty period shall commence with the date of the communications tower’s acceptance and remain in effect for one (1) calendar year, except for expendable items.</t>
    </r>
  </si>
  <si>
    <r>
      <t>B.</t>
    </r>
    <r>
      <rPr>
        <sz val="7"/>
        <rFont val="Times New Roman"/>
        <family val="1"/>
      </rPr>
      <t xml:space="preserve">      </t>
    </r>
    <r>
      <rPr>
        <sz val="12"/>
        <rFont val="Calibri"/>
        <family val="2"/>
      </rPr>
      <t xml:space="preserve">The manufacturer shall provide all tower elements and accessories complete and in compliance with the submitted design drawings as approved by the customer. </t>
    </r>
  </si>
  <si>
    <r>
      <t>C.</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</si>
  <si>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D.</t>
    </r>
    <r>
      <rPr>
        <sz val="7"/>
        <rFont val="Times New Roman"/>
        <family val="1"/>
      </rPr>
      <t xml:space="preserve">     </t>
    </r>
    <r>
      <rPr>
        <sz val="12"/>
        <rFont val="Calibri"/>
        <family val="2"/>
      </rPr>
      <t>Tower manufacturer shall be required to furnish all materials, equipment and/or services necessary to perform contractual requirements.  Materials and workmanship in the construction of equipment for this contract shall conform to all codes, regulations and requirements for such equipment, specifications contained herein, and the normal uses for which intended.  Materials shall be manufactured in accordance with the best commercial practices and standards for this type of equipment.  Materials used in the production of any tower must be new.</t>
    </r>
  </si>
  <si>
    <r>
      <t>1.5</t>
    </r>
    <r>
      <rPr>
        <b/>
        <sz val="7"/>
        <rFont val="Times New Roman"/>
        <family val="1"/>
      </rPr>
      <t xml:space="preserve">         </t>
    </r>
    <r>
      <rPr>
        <b/>
        <sz val="12"/>
        <rFont val="Calibri"/>
        <family val="2"/>
      </rPr>
      <t>MATERIALS AND WORKMANSHIP</t>
    </r>
  </si>
  <si>
    <r>
      <t>A.</t>
    </r>
    <r>
      <rPr>
        <sz val="7"/>
        <rFont val="Times New Roman"/>
        <family val="1"/>
      </rPr>
      <t xml:space="preserve">      </t>
    </r>
    <r>
      <rPr>
        <sz val="12"/>
        <rFont val="Calibri"/>
        <family val="2"/>
      </rPr>
      <t>The manufacturer shall be required to furnish all materials, equipment and/or services necessary to perform contractual requirements.  Materials and workmanship in the construction of equipment for this contract shall conform to all codes, regulations and requirements for such equipment, specifications contained herein, and the normal uses for which intended.  Materials shall be manufactured in accordance with the best commercial practices and standards for this type of equipment.  Materials used in the production of any tower must be new.</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</si>
  <si>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</si>
  <si>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</si>
  <si>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Towers recommended countries of origin are one of the following: Sweden, Norway, Finland, France, Germany, Turkey or Romania.</t>
    </r>
  </si>
  <si>
    <t>However, all towers manufactured outside Europe shall be accepted if they provide proof that they meet European standards and specifications mentioned in this document.</t>
  </si>
  <si>
    <r>
      <t>B.</t>
    </r>
    <r>
      <rPr>
        <sz val="7"/>
        <rFont val="Times New Roman"/>
        <family val="1"/>
      </rPr>
      <t xml:space="preserve">      </t>
    </r>
    <r>
      <rPr>
        <sz val="12"/>
        <rFont val="Calibri"/>
        <family val="2"/>
      </rPr>
      <t>Manufacturer should be ISO certified.</t>
    </r>
  </si>
  <si>
    <r>
      <t>C.</t>
    </r>
    <r>
      <rPr>
        <sz val="7"/>
        <rFont val="Times New Roman"/>
        <family val="1"/>
      </rPr>
      <t xml:space="preserve">      </t>
    </r>
    <r>
      <rPr>
        <sz val="12"/>
        <rFont val="Calibri"/>
        <family val="2"/>
      </rPr>
      <t xml:space="preserve">The tower vendor shall be a manufacturer, primarily and continuously involved in the design and production of communication towers for a period of at least ten (10) years. </t>
    </r>
  </si>
  <si>
    <r>
      <t>D.</t>
    </r>
    <r>
      <rPr>
        <sz val="7"/>
        <rFont val="Times New Roman"/>
        <family val="1"/>
      </rPr>
      <t xml:space="preserve">     </t>
    </r>
    <r>
      <rPr>
        <sz val="12"/>
        <rFont val="Calibri"/>
        <family val="2"/>
      </rPr>
      <t xml:space="preserve">The manufacturer should be certified according to American (AISC), French codes and norms (CM66 &amp; NV65 modifiées 80), OR Eurocodes OR to Telecommunications Industry Association standards for towers load calculation (TIA). </t>
    </r>
  </si>
  <si>
    <r>
      <t>2.2</t>
    </r>
    <r>
      <rPr>
        <b/>
        <sz val="7"/>
        <rFont val="Times New Roman"/>
        <family val="1"/>
      </rPr>
      <t xml:space="preserve">         </t>
    </r>
    <r>
      <rPr>
        <b/>
        <sz val="12"/>
        <rFont val="Calibri"/>
        <family val="2"/>
      </rPr>
      <t>TOWER TYPE</t>
    </r>
  </si>
  <si>
    <r>
      <t>A.</t>
    </r>
    <r>
      <rPr>
        <sz val="7"/>
        <rFont val="Times New Roman"/>
        <family val="1"/>
      </rPr>
      <t xml:space="preserve">      </t>
    </r>
    <r>
      <rPr>
        <sz val="12"/>
        <rFont val="Calibri"/>
        <family val="2"/>
      </rPr>
      <t>The self-support towers are with working and rest platforms, vertical waveguide ladder, climbing ladder with hinged anti-climb cover, lightning rod assembly, obstruction lighting system.</t>
    </r>
  </si>
  <si>
    <r>
      <t>B.</t>
    </r>
    <r>
      <rPr>
        <sz val="7"/>
        <rFont val="Times New Roman"/>
        <family val="1"/>
      </rPr>
      <t xml:space="preserve">      </t>
    </r>
    <r>
      <rPr>
        <sz val="12"/>
        <rFont val="Calibri"/>
        <family val="2"/>
      </rPr>
      <t>The tower is required to be triangular with tubular sections. Its shape will be in function of its type, height and capacity.</t>
    </r>
  </si>
  <si>
    <r>
      <t>C.</t>
    </r>
    <r>
      <rPr>
        <sz val="7"/>
        <rFont val="Times New Roman"/>
        <family val="1"/>
      </rPr>
      <t xml:space="preserve">      </t>
    </r>
    <r>
      <rPr>
        <sz val="12"/>
        <rFont val="Calibri"/>
        <family val="2"/>
      </rPr>
      <t>Tower segmentation:</t>
    </r>
  </si>
  <si>
    <r>
      <t>1.</t>
    </r>
    <r>
      <rPr>
        <sz val="7"/>
        <rFont val="Times New Roman"/>
        <family val="1"/>
      </rPr>
      <t xml:space="preserve">      </t>
    </r>
    <r>
      <rPr>
        <sz val="12"/>
        <rFont val="Calibri"/>
        <family val="2"/>
      </rPr>
      <t>Tower sections must be categorized and labeled into typical 5m or 6m sections with unified main legs, diagonals, struts, and footprint.</t>
    </r>
  </si>
  <si>
    <r>
      <t>2.</t>
    </r>
    <r>
      <rPr>
        <sz val="7"/>
        <rFont val="Times New Roman"/>
        <family val="1"/>
      </rPr>
      <t xml:space="preserve">      </t>
    </r>
    <r>
      <rPr>
        <sz val="12"/>
        <rFont val="Calibri"/>
        <family val="2"/>
      </rPr>
      <t>These sections are to be adopted in different tower heights and setups as needed.</t>
    </r>
  </si>
  <si>
    <r>
      <t>3.</t>
    </r>
    <r>
      <rPr>
        <sz val="7"/>
        <rFont val="Times New Roman"/>
        <family val="1"/>
      </rPr>
      <t xml:space="preserve">      </t>
    </r>
    <r>
      <rPr>
        <sz val="12"/>
        <rFont val="Calibri"/>
        <family val="2"/>
      </rPr>
      <t>Different Towers shall have similar arrangement order of sections in respect with height and required capacity.</t>
    </r>
  </si>
  <si>
    <r>
      <t>2.3</t>
    </r>
    <r>
      <rPr>
        <b/>
        <sz val="7"/>
        <rFont val="Times New Roman"/>
        <family val="1"/>
      </rPr>
      <t xml:space="preserve">         </t>
    </r>
    <r>
      <rPr>
        <b/>
        <sz val="12"/>
        <rFont val="Calibri"/>
        <family val="2"/>
      </rPr>
      <t>TOWER DESIGN</t>
    </r>
  </si>
  <si>
    <r>
      <t>A.</t>
    </r>
    <r>
      <rPr>
        <sz val="7"/>
        <rFont val="Times New Roman"/>
        <family val="1"/>
      </rPr>
      <t xml:space="preserve">      </t>
    </r>
    <r>
      <rPr>
        <sz val="12"/>
        <rFont val="Calibri"/>
        <family val="2"/>
      </rPr>
      <t xml:space="preserve">The towers will be designed by or under the direct supervision of a registered and licensed professional engineer, specifically experienced in the design of Telecom towers.  </t>
    </r>
  </si>
  <si>
    <r>
      <t>B.</t>
    </r>
    <r>
      <rPr>
        <sz val="7"/>
        <rFont val="Times New Roman"/>
        <family val="1"/>
      </rPr>
      <t xml:space="preserve">      </t>
    </r>
    <r>
      <rPr>
        <sz val="12"/>
        <rFont val="Calibri"/>
        <family val="2"/>
      </rPr>
      <t>The allowable unit stresses and the actual member stresses resulting from the specified design loads shall not exceed those given in the AISC or CM66 specifications.</t>
    </r>
  </si>
  <si>
    <r>
      <t>C.</t>
    </r>
    <r>
      <rPr>
        <sz val="7"/>
        <rFont val="Times New Roman"/>
        <family val="1"/>
      </rPr>
      <t xml:space="preserve">      </t>
    </r>
    <r>
      <rPr>
        <sz val="12"/>
        <rFont val="Calibri"/>
        <family val="2"/>
      </rPr>
      <t>All members of the structure shall be considered primary members for the purpose of establishing allowable compressive stresses per AISC or CM66, except those members whose sole function is to reduce the slenderness kl/r ratio of the primary members.</t>
    </r>
  </si>
  <si>
    <r>
      <t>D.</t>
    </r>
    <r>
      <rPr>
        <sz val="7"/>
        <rFont val="Times New Roman"/>
        <family val="1"/>
      </rPr>
      <t xml:space="preserve">     </t>
    </r>
    <r>
      <rPr>
        <sz val="12"/>
        <rFont val="Calibri"/>
        <family val="2"/>
      </rPr>
      <t>Combined tower wind loads and antenna loads shall be applied in combination such that the maximum axial forces are produced in girds, diagonals and legs. Multiple analyses/load cases/load combinations may be necessary to ensure that worst case design conditions have been investigated.</t>
    </r>
  </si>
  <si>
    <r>
      <t>E.</t>
    </r>
    <r>
      <rPr>
        <sz val="7"/>
        <rFont val="Times New Roman"/>
        <family val="1"/>
      </rPr>
      <t xml:space="preserve">      </t>
    </r>
    <r>
      <rPr>
        <sz val="12"/>
        <rFont val="Calibri"/>
        <family val="2"/>
      </rPr>
      <t xml:space="preserve">The tower design shall include all the required customer loading specifications. The design shall hold all antennas on path within the critical tower twist, sway, and displacement limits.  </t>
    </r>
  </si>
  <si>
    <r>
      <t>F.</t>
    </r>
    <r>
      <rPr>
        <sz val="7"/>
        <rFont val="Times New Roman"/>
        <family val="1"/>
      </rPr>
      <t xml:space="preserve">       </t>
    </r>
    <r>
      <rPr>
        <sz val="12"/>
        <rFont val="Calibri"/>
        <family val="2"/>
      </rPr>
      <t>The tower load as required in the BoQ, represents the load generated solely by the antennas installation. The manufacturer shall calculate the total load on tower generated by all accessories and structure (platforms, cable ladder, etc.).</t>
    </r>
  </si>
  <si>
    <r>
      <t>1.</t>
    </r>
    <r>
      <rPr>
        <sz val="7"/>
        <rFont val="Times New Roman"/>
        <family val="1"/>
      </rPr>
      <t xml:space="preserve">      </t>
    </r>
    <r>
      <rPr>
        <sz val="12"/>
        <rFont val="Calibri"/>
        <family val="2"/>
      </rPr>
      <t>The tower load required in the BoQ as equivalent area on Top shall be applied on top, at the last three nodes of the tower.</t>
    </r>
  </si>
  <si>
    <r>
      <t>2.</t>
    </r>
    <r>
      <rPr>
        <sz val="7"/>
        <rFont val="Times New Roman"/>
        <family val="1"/>
      </rPr>
      <t xml:space="preserve">      </t>
    </r>
    <r>
      <rPr>
        <sz val="12"/>
        <rFont val="Calibri"/>
        <family val="2"/>
      </rPr>
      <t>Wind load on tower members shall be applied on bars.</t>
    </r>
  </si>
  <si>
    <r>
      <t>G.</t>
    </r>
    <r>
      <rPr>
        <sz val="7"/>
        <rFont val="Times New Roman"/>
        <family val="1"/>
      </rPr>
      <t xml:space="preserve">     </t>
    </r>
    <r>
      <rPr>
        <sz val="12"/>
        <rFont val="Calibri"/>
        <family val="2"/>
      </rPr>
      <t xml:space="preserve">The tower design must take into account the different height setup of the same tower. For each height setup, the tower must satisfy the customer loading specifications. </t>
    </r>
  </si>
  <si>
    <r>
      <t>H.</t>
    </r>
    <r>
      <rPr>
        <sz val="7"/>
        <rFont val="Times New Roman"/>
        <family val="1"/>
      </rPr>
      <t xml:space="preserve">     </t>
    </r>
    <r>
      <rPr>
        <sz val="12"/>
        <rFont val="Calibri"/>
        <family val="2"/>
      </rPr>
      <t>The manufacturer must provide the detailed towers synoptic, the assembly plans, the bolts at base and the anchorage system for each height setup.</t>
    </r>
  </si>
  <si>
    <r>
      <t>I.</t>
    </r>
    <r>
      <rPr>
        <sz val="7"/>
        <rFont val="Times New Roman"/>
        <family val="1"/>
      </rPr>
      <t xml:space="preserve">        </t>
    </r>
    <r>
      <rPr>
        <sz val="12"/>
        <rFont val="Calibri"/>
        <family val="2"/>
      </rPr>
      <t>The tower when fully loaded with the aforementioned antenna assemblies, transmission lines, and other appurtenances, shall be designed (stress analysis) using the below hypothesis:</t>
    </r>
  </si>
  <si>
    <r>
      <t>1.</t>
    </r>
    <r>
      <rPr>
        <sz val="7"/>
        <rFont val="Times New Roman"/>
        <family val="1"/>
      </rPr>
      <t xml:space="preserve">      </t>
    </r>
    <r>
      <rPr>
        <sz val="12"/>
        <rFont val="Calibri"/>
        <family val="2"/>
      </rPr>
      <t>According to French norms “NV65 et N84 modifiées 95”:</t>
    </r>
  </si>
  <si>
    <r>
      <t>a.</t>
    </r>
    <r>
      <rPr>
        <sz val="7"/>
        <rFont val="Times New Roman"/>
        <family val="1"/>
      </rPr>
      <t xml:space="preserve">      </t>
    </r>
    <r>
      <rPr>
        <sz val="12"/>
        <rFont val="Calibri"/>
        <family val="2"/>
      </rPr>
      <t>Site located in “Région II”, exposed site.</t>
    </r>
  </si>
  <si>
    <r>
      <t>b.</t>
    </r>
    <r>
      <rPr>
        <sz val="7"/>
        <rFont val="Times New Roman"/>
        <family val="1"/>
      </rPr>
      <t xml:space="preserve">      </t>
    </r>
    <r>
      <rPr>
        <sz val="12"/>
        <rFont val="Calibri"/>
        <family val="2"/>
      </rPr>
      <t>Nominal wind speed of 33.8 m/s (121.7 km/h) and a gust wind speed of 44.7 m/s (160.9 km/h) at 10m</t>
    </r>
  </si>
  <si>
    <r>
      <t>c.</t>
    </r>
    <r>
      <rPr>
        <sz val="7"/>
        <rFont val="Times New Roman"/>
        <family val="1"/>
      </rPr>
      <t xml:space="preserve">       </t>
    </r>
    <r>
      <rPr>
        <sz val="12"/>
        <rFont val="Calibri"/>
        <family val="2"/>
      </rPr>
      <t>Dynamic pressure @ 10m should be q10=70 daN/m²</t>
    </r>
  </si>
  <si>
    <r>
      <t>d.</t>
    </r>
    <r>
      <rPr>
        <sz val="7"/>
        <rFont val="Times New Roman"/>
        <family val="1"/>
      </rPr>
      <t xml:space="preserve">      </t>
    </r>
    <r>
      <rPr>
        <sz val="12"/>
        <rFont val="Calibri"/>
        <family val="2"/>
      </rPr>
      <t xml:space="preserve">Site coefficient Ks =1.30 (exposed site) </t>
    </r>
  </si>
  <si>
    <r>
      <t>e.</t>
    </r>
    <r>
      <rPr>
        <sz val="7"/>
        <rFont val="Times New Roman"/>
        <family val="1"/>
      </rPr>
      <t xml:space="preserve">      </t>
    </r>
    <r>
      <rPr>
        <sz val="12"/>
        <rFont val="Calibri"/>
        <family val="2"/>
      </rPr>
      <t xml:space="preserve">Ct = </t>
    </r>
  </si>
  <si>
    <r>
      <t>1)</t>
    </r>
    <r>
      <rPr>
        <i/>
        <sz val="7"/>
        <rFont val="Times New Roman"/>
        <family val="1"/>
      </rPr>
      <t xml:space="preserve">      </t>
    </r>
    <r>
      <rPr>
        <i/>
        <sz val="12"/>
        <rFont val="Calibri"/>
        <family val="2"/>
      </rPr>
      <t>Ct = 1.3 for the antennas</t>
    </r>
  </si>
  <si>
    <r>
      <t>2)</t>
    </r>
    <r>
      <rPr>
        <i/>
        <sz val="7"/>
        <rFont val="Times New Roman"/>
        <family val="1"/>
      </rPr>
      <t xml:space="preserve">      </t>
    </r>
    <r>
      <rPr>
        <i/>
        <sz val="12"/>
        <rFont val="Calibri"/>
        <family val="2"/>
      </rPr>
      <t>Ct = 0.9 for Ladder and cables</t>
    </r>
  </si>
  <si>
    <r>
      <t>3)</t>
    </r>
    <r>
      <rPr>
        <i/>
        <sz val="7"/>
        <rFont val="Times New Roman"/>
        <family val="1"/>
      </rPr>
      <t xml:space="preserve">      </t>
    </r>
    <r>
      <rPr>
        <i/>
        <sz val="12"/>
        <rFont val="Calibri"/>
        <family val="2"/>
      </rPr>
      <t>Ct = 1.0 for platforms</t>
    </r>
  </si>
  <si>
    <r>
      <t>f.</t>
    </r>
    <r>
      <rPr>
        <sz val="7"/>
        <rFont val="Times New Roman"/>
        <family val="1"/>
      </rPr>
      <t xml:space="preserve">        </t>
    </r>
    <r>
      <rPr>
        <sz val="12"/>
        <rFont val="Calibri"/>
        <family val="2"/>
      </rPr>
      <t xml:space="preserve">Stress ratio 1 </t>
    </r>
  </si>
  <si>
    <r>
      <t>g.</t>
    </r>
    <r>
      <rPr>
        <sz val="7"/>
        <rFont val="Times New Roman"/>
        <family val="1"/>
      </rPr>
      <t xml:space="preserve">       </t>
    </r>
    <r>
      <rPr>
        <sz val="12"/>
        <rFont val="Calibri"/>
        <family val="2"/>
      </rPr>
      <t>Maximum allowable tower sway under service wind conditions is 0.5 degree.</t>
    </r>
  </si>
  <si>
    <r>
      <t>h.</t>
    </r>
    <r>
      <rPr>
        <sz val="7"/>
        <rFont val="Times New Roman"/>
        <family val="1"/>
      </rPr>
      <t xml:space="preserve">      </t>
    </r>
    <r>
      <rPr>
        <sz val="12"/>
        <rFont val="Calibri"/>
        <family val="2"/>
      </rPr>
      <t>Maximum allowable tower displacement at top under service wind conditions shall not exceed L/200 where L is the height of the tower.</t>
    </r>
  </si>
  <si>
    <r>
      <t>2.</t>
    </r>
    <r>
      <rPr>
        <sz val="7"/>
        <rFont val="Times New Roman"/>
        <family val="1"/>
      </rPr>
      <t xml:space="preserve">      </t>
    </r>
    <r>
      <rPr>
        <sz val="12"/>
        <rFont val="Calibri"/>
        <family val="2"/>
      </rPr>
      <t>According to EIA/TIA-222-G code:</t>
    </r>
  </si>
  <si>
    <r>
      <t>a.</t>
    </r>
    <r>
      <rPr>
        <sz val="7"/>
        <rFont val="Times New Roman"/>
        <family val="1"/>
      </rPr>
      <t xml:space="preserve">      </t>
    </r>
    <r>
      <rPr>
        <sz val="12"/>
        <rFont val="Calibri"/>
        <family val="2"/>
      </rPr>
      <t>Basic wind speed of 50mps (3 sec gust at 10m) (180 km/h)</t>
    </r>
  </si>
  <si>
    <r>
      <t>b.</t>
    </r>
    <r>
      <rPr>
        <sz val="7"/>
        <rFont val="Times New Roman"/>
        <family val="1"/>
      </rPr>
      <t xml:space="preserve">      </t>
    </r>
    <r>
      <rPr>
        <sz val="12"/>
        <rFont val="Calibri"/>
        <family val="2"/>
      </rPr>
      <t>Operational wind speed of 40mps (140 km/h)</t>
    </r>
  </si>
  <si>
    <r>
      <t>c.</t>
    </r>
    <r>
      <rPr>
        <sz val="7"/>
        <rFont val="Times New Roman"/>
        <family val="1"/>
      </rPr>
      <t xml:space="preserve">       </t>
    </r>
    <r>
      <rPr>
        <sz val="12"/>
        <rFont val="Calibri"/>
        <family val="2"/>
      </rPr>
      <t>Structure class II</t>
    </r>
  </si>
  <si>
    <r>
      <t>d.</t>
    </r>
    <r>
      <rPr>
        <sz val="7"/>
        <rFont val="Times New Roman"/>
        <family val="1"/>
      </rPr>
      <t xml:space="preserve">      </t>
    </r>
    <r>
      <rPr>
        <sz val="12"/>
        <rFont val="Calibri"/>
        <family val="2"/>
      </rPr>
      <t>Exposure C</t>
    </r>
  </si>
  <si>
    <r>
      <t>e.</t>
    </r>
    <r>
      <rPr>
        <sz val="7"/>
        <rFont val="Times New Roman"/>
        <family val="1"/>
      </rPr>
      <t xml:space="preserve">      </t>
    </r>
    <r>
      <rPr>
        <sz val="12"/>
        <rFont val="Calibri"/>
        <family val="2"/>
      </rPr>
      <t>Topographic category 3, adopt crest height = 14m.</t>
    </r>
  </si>
  <si>
    <r>
      <t>g.</t>
    </r>
    <r>
      <rPr>
        <sz val="7"/>
        <rFont val="Times New Roman"/>
        <family val="1"/>
      </rPr>
      <t xml:space="preserve">       </t>
    </r>
    <r>
      <rPr>
        <sz val="12"/>
        <rFont val="Calibri"/>
        <family val="2"/>
      </rPr>
      <t>Maximum allowable tower sway under service wind conditions is 0.5 degree at operational wind speed</t>
    </r>
  </si>
  <si>
    <r>
      <t>J.</t>
    </r>
    <r>
      <rPr>
        <sz val="7"/>
        <rFont val="Times New Roman"/>
        <family val="1"/>
      </rPr>
      <t xml:space="preserve">        </t>
    </r>
    <r>
      <rPr>
        <sz val="12"/>
        <rFont val="Calibri"/>
        <family val="2"/>
      </rPr>
      <t>Additional design consideration must be respected:</t>
    </r>
  </si>
  <si>
    <r>
      <t>1.</t>
    </r>
    <r>
      <rPr>
        <sz val="7"/>
        <rFont val="Times New Roman"/>
        <family val="1"/>
      </rPr>
      <t xml:space="preserve">      </t>
    </r>
    <r>
      <rPr>
        <sz val="12"/>
        <rFont val="Calibri"/>
        <family val="2"/>
      </rPr>
      <t>Tower members are to be released depending on the connection type.</t>
    </r>
  </si>
  <si>
    <r>
      <t>2.</t>
    </r>
    <r>
      <rPr>
        <sz val="7"/>
        <rFont val="Times New Roman"/>
        <family val="1"/>
      </rPr>
      <t xml:space="preserve">      </t>
    </r>
    <r>
      <rPr>
        <sz val="12"/>
        <rFont val="Calibri"/>
        <family val="2"/>
      </rPr>
      <t xml:space="preserve">Tower’s antennas weight is to be considered equal to 50 kg/m2. </t>
    </r>
  </si>
  <si>
    <r>
      <t>3.</t>
    </r>
    <r>
      <rPr>
        <sz val="7"/>
        <rFont val="Times New Roman"/>
        <family val="1"/>
      </rPr>
      <t xml:space="preserve">      </t>
    </r>
    <r>
      <rPr>
        <sz val="12"/>
        <rFont val="Calibri"/>
        <family val="2"/>
      </rPr>
      <t>The period of the tower used in the wind generation shall be obtained from a modal analysis (including tower, antennas and equipment mass).</t>
    </r>
  </si>
  <si>
    <r>
      <t>K.</t>
    </r>
    <r>
      <rPr>
        <sz val="7"/>
        <rFont val="Times New Roman"/>
        <family val="1"/>
      </rPr>
      <t xml:space="preserve">      </t>
    </r>
    <r>
      <rPr>
        <sz val="12"/>
        <rFont val="Calibri"/>
        <family val="2"/>
      </rPr>
      <t>When the tower can be located on building rooftop:</t>
    </r>
  </si>
  <si>
    <r>
      <t>1.</t>
    </r>
    <r>
      <rPr>
        <sz val="7"/>
        <rFont val="Times New Roman"/>
        <family val="1"/>
      </rPr>
      <t xml:space="preserve">      </t>
    </r>
    <r>
      <rPr>
        <sz val="12"/>
        <rFont val="Calibri"/>
        <family val="2"/>
      </rPr>
      <t>A minimum building height of H = 50 meter shall be taken into account unless special consideration is requested.</t>
    </r>
  </si>
  <si>
    <r>
      <t>2.</t>
    </r>
    <r>
      <rPr>
        <sz val="7"/>
        <rFont val="Times New Roman"/>
        <family val="1"/>
      </rPr>
      <t xml:space="preserve">      </t>
    </r>
    <r>
      <rPr>
        <sz val="12"/>
        <rFont val="Calibri"/>
        <family val="2"/>
      </rPr>
      <t>The supporting beam system at base of the tower must be included in the 3D model from which the period for the wind calculation shall be extruded. Otherwise, use a value of period T=0.50 s.</t>
    </r>
  </si>
  <si>
    <r>
      <t>3.</t>
    </r>
    <r>
      <rPr>
        <sz val="7"/>
        <rFont val="Times New Roman"/>
        <family val="1"/>
      </rPr>
      <t xml:space="preserve">      </t>
    </r>
    <r>
      <rPr>
        <sz val="12"/>
        <rFont val="Calibri"/>
        <family val="2"/>
      </rPr>
      <t xml:space="preserve">The connection between the tower legs and the HEA beams can be directly through Bolts. But since 2 of the bolts can intersect with the HEA beam web, exclude these two bolts from the design of the connection (divide the load on n-2 bolts). </t>
    </r>
  </si>
  <si>
    <r>
      <t>4.</t>
    </r>
    <r>
      <rPr>
        <sz val="7"/>
        <rFont val="Times New Roman"/>
        <family val="1"/>
      </rPr>
      <t xml:space="preserve">      </t>
    </r>
    <r>
      <rPr>
        <sz val="12"/>
        <rFont val="Calibri"/>
        <family val="2"/>
      </rPr>
      <t>The supplier must provide a full design and drawings for the adaptation that can be used instead of item 2.3.K.3 between the tower and the beams (item to be included within the BoQ).</t>
    </r>
  </si>
  <si>
    <r>
      <t>2.4</t>
    </r>
    <r>
      <rPr>
        <b/>
        <sz val="7"/>
        <rFont val="Times New Roman"/>
        <family val="1"/>
      </rPr>
      <t xml:space="preserve">         </t>
    </r>
    <r>
      <rPr>
        <b/>
        <sz val="12"/>
        <rFont val="Calibri"/>
        <family val="2"/>
      </rPr>
      <t>FOUNDATION DESIGN</t>
    </r>
  </si>
  <si>
    <r>
      <t>A.</t>
    </r>
    <r>
      <rPr>
        <sz val="7"/>
        <rFont val="Times New Roman"/>
        <family val="1"/>
      </rPr>
      <t xml:space="preserve">      </t>
    </r>
    <r>
      <rPr>
        <sz val="12"/>
        <rFont val="Calibri"/>
        <family val="2"/>
      </rPr>
      <t xml:space="preserve">Manufacturer is responsible for the design of the tower foundation and tower grounding system. The foundation design is to take into account the ultimate tower load. A foundation design must be submitted for each height setup for the two types: </t>
    </r>
  </si>
  <si>
    <r>
      <t>1.</t>
    </r>
    <r>
      <rPr>
        <sz val="7"/>
        <rFont val="Times New Roman"/>
        <family val="1"/>
      </rPr>
      <t xml:space="preserve">      </t>
    </r>
    <r>
      <rPr>
        <sz val="12"/>
        <rFont val="Calibri"/>
        <family val="2"/>
      </rPr>
      <t>Full concrete cast foundation (mat foundation, its top surface aligned with soil surface).</t>
    </r>
  </si>
  <si>
    <r>
      <t>2.</t>
    </r>
    <r>
      <rPr>
        <sz val="7"/>
        <rFont val="Times New Roman"/>
        <family val="1"/>
      </rPr>
      <t xml:space="preserve">      </t>
    </r>
    <r>
      <rPr>
        <sz val="12"/>
        <rFont val="Calibri"/>
        <family val="2"/>
      </rPr>
      <t>Full embedded in soil raft (füt, or embedded foundation related to tower legs through piers).</t>
    </r>
  </si>
  <si>
    <r>
      <t>B.</t>
    </r>
    <r>
      <rPr>
        <sz val="7"/>
        <rFont val="Times New Roman"/>
        <family val="1"/>
      </rPr>
      <t xml:space="preserve">      </t>
    </r>
    <r>
      <rPr>
        <sz val="12"/>
        <rFont val="Calibri"/>
        <family val="2"/>
      </rPr>
      <t xml:space="preserve">Soils capacity: For the design and construction of the tower foundation, a net allowable bearing pressure of 2 kg/cm2 at 1m below surface, should be considered for all sites. </t>
    </r>
  </si>
  <si>
    <r>
      <t>1.</t>
    </r>
    <r>
      <rPr>
        <sz val="7"/>
        <rFont val="Times New Roman"/>
        <family val="1"/>
      </rPr>
      <t xml:space="preserve">      </t>
    </r>
    <r>
      <rPr>
        <sz val="12"/>
        <rFont val="Calibri"/>
        <family val="2"/>
      </rPr>
      <t>If lower values are found on site, tower foundation redesign is required.</t>
    </r>
  </si>
  <si>
    <r>
      <t>2.5</t>
    </r>
    <r>
      <rPr>
        <b/>
        <sz val="7"/>
        <rFont val="Times New Roman"/>
        <family val="1"/>
      </rPr>
      <t xml:space="preserve">         </t>
    </r>
    <r>
      <rPr>
        <b/>
        <sz val="12"/>
        <rFont val="Calibri"/>
        <family val="2"/>
      </rPr>
      <t>MANUFACTURING</t>
    </r>
  </si>
  <si>
    <r>
      <t>A.</t>
    </r>
    <r>
      <rPr>
        <sz val="7"/>
        <rFont val="Times New Roman"/>
        <family val="1"/>
      </rPr>
      <t xml:space="preserve">      </t>
    </r>
    <r>
      <rPr>
        <sz val="12"/>
        <rFont val="Calibri"/>
        <family val="2"/>
      </rPr>
      <t>All fabrication, erection and identification of structural steel shall conform to AISC or CM66 specifications.</t>
    </r>
  </si>
  <si>
    <r>
      <t>B.</t>
    </r>
    <r>
      <rPr>
        <sz val="7"/>
        <rFont val="Times New Roman"/>
        <family val="1"/>
      </rPr>
      <t xml:space="preserve">      </t>
    </r>
    <r>
      <rPr>
        <sz val="12"/>
        <rFont val="Calibri"/>
        <family val="2"/>
      </rPr>
      <t>Under no circumstances shall “dissimilar metals” be used in contact with one another.</t>
    </r>
  </si>
  <si>
    <r>
      <t>C.</t>
    </r>
    <r>
      <rPr>
        <sz val="7"/>
        <rFont val="Times New Roman"/>
        <family val="1"/>
      </rPr>
      <t xml:space="preserve">      </t>
    </r>
    <r>
      <rPr>
        <sz val="12"/>
        <rFont val="Calibri"/>
        <family val="2"/>
      </rPr>
      <t>All tower elements and accessories shall be factory hot-dipped galvanizing. Hot-dipped galvanizing of tubular sections shall be inside and outside as per standards and methods of tower vendor. Minimum galvanization thickness 88 microns guaranteed for a period of 10 years.</t>
    </r>
  </si>
  <si>
    <r>
      <t>D.</t>
    </r>
    <r>
      <rPr>
        <sz val="7"/>
        <rFont val="Times New Roman"/>
        <family val="1"/>
      </rPr>
      <t xml:space="preserve">     </t>
    </r>
    <r>
      <rPr>
        <sz val="12"/>
        <rFont val="Calibri"/>
        <family val="2"/>
      </rPr>
      <t xml:space="preserve">Qualify welding processes and welding operators in accordance with AWS “Standard Qualification Procedure.” or equivalent European Standards, if applicable. </t>
    </r>
  </si>
  <si>
    <r>
      <t>E.</t>
    </r>
    <r>
      <rPr>
        <sz val="7"/>
        <rFont val="Times New Roman"/>
        <family val="1"/>
      </rPr>
      <t xml:space="preserve">      </t>
    </r>
    <r>
      <rPr>
        <sz val="12"/>
        <rFont val="Calibri"/>
        <family val="2"/>
      </rPr>
      <t xml:space="preserve">Properly mark and match-mark materials for field assembly. Fabricate for a delivery sequence which will expedite erection and minimize field handling of materials. </t>
    </r>
  </si>
  <si>
    <r>
      <t>F.</t>
    </r>
    <r>
      <rPr>
        <sz val="7"/>
        <rFont val="Times New Roman"/>
        <family val="1"/>
      </rPr>
      <t xml:space="preserve">       </t>
    </r>
    <r>
      <rPr>
        <sz val="12"/>
        <rFont val="Calibri"/>
        <family val="2"/>
      </rPr>
      <t>Tower structure and elements shall be guaranteed against fatigue failure for a period of 50 years.</t>
    </r>
  </si>
  <si>
    <r>
      <t>2.6</t>
    </r>
    <r>
      <rPr>
        <b/>
        <sz val="7"/>
        <rFont val="Times New Roman"/>
        <family val="1"/>
      </rPr>
      <t xml:space="preserve">         </t>
    </r>
    <r>
      <rPr>
        <b/>
        <sz val="12"/>
        <rFont val="Calibri"/>
        <family val="2"/>
      </rPr>
      <t>CONNECTIONS AND LOCKING DEVICES</t>
    </r>
  </si>
  <si>
    <r>
      <t>A.</t>
    </r>
    <r>
      <rPr>
        <sz val="7"/>
        <rFont val="Times New Roman"/>
        <family val="1"/>
      </rPr>
      <t xml:space="preserve">      </t>
    </r>
    <r>
      <rPr>
        <sz val="12"/>
        <rFont val="Calibri"/>
        <family val="2"/>
      </rPr>
      <t>No field welding shall be permitted unless specifically approved in writing.</t>
    </r>
  </si>
  <si>
    <r>
      <t>B.</t>
    </r>
    <r>
      <rPr>
        <sz val="7"/>
        <rFont val="Times New Roman"/>
        <family val="1"/>
      </rPr>
      <t xml:space="preserve">      </t>
    </r>
    <r>
      <rPr>
        <sz val="12"/>
        <rFont val="Calibri"/>
        <family val="2"/>
      </rPr>
      <t>All members shall be connected with galvanized structural bolts unless otherwise approved.</t>
    </r>
  </si>
  <si>
    <r>
      <t>C.</t>
    </r>
    <r>
      <rPr>
        <sz val="7"/>
        <rFont val="Times New Roman"/>
        <family val="1"/>
      </rPr>
      <t xml:space="preserve">      </t>
    </r>
    <r>
      <rPr>
        <sz val="12"/>
        <rFont val="Calibri"/>
        <family val="2"/>
      </rPr>
      <t>The number of excess bolts should be at least 3. The tower vendor shall provide bolts, nuts in a quantity in excess of the actual bolt count for each size required for each tower site.</t>
    </r>
  </si>
  <si>
    <r>
      <t>D.</t>
    </r>
    <r>
      <rPr>
        <sz val="7"/>
        <rFont val="Times New Roman"/>
        <family val="1"/>
      </rPr>
      <t xml:space="preserve">     </t>
    </r>
    <r>
      <rPr>
        <sz val="12"/>
        <rFont val="Calibri"/>
        <family val="2"/>
      </rPr>
      <t>All towers will be provided with the correct size and length of anchor bolts necessary to carry the anticipated tower loads for each height setup.</t>
    </r>
  </si>
  <si>
    <r>
      <t>E.</t>
    </r>
    <r>
      <rPr>
        <sz val="7"/>
        <rFont val="Times New Roman"/>
        <family val="1"/>
      </rPr>
      <t xml:space="preserve">      </t>
    </r>
    <r>
      <rPr>
        <sz val="12"/>
        <rFont val="Calibri"/>
        <family val="2"/>
      </rPr>
      <t>All threaded fasteners shall extend not less than 1-1/2 threads beyond nuts and locking devices.</t>
    </r>
  </si>
  <si>
    <r>
      <t>F.</t>
    </r>
    <r>
      <rPr>
        <sz val="7"/>
        <rFont val="Times New Roman"/>
        <family val="1"/>
      </rPr>
      <t xml:space="preserve">       </t>
    </r>
    <r>
      <rPr>
        <sz val="12"/>
        <rFont val="Calibri"/>
        <family val="2"/>
      </rPr>
      <t xml:space="preserve">Horizontal and diagonals bars must be fixed to main legs using a minimum of two bolts for each. </t>
    </r>
  </si>
  <si>
    <r>
      <t>G.</t>
    </r>
    <r>
      <rPr>
        <sz val="7"/>
        <rFont val="Times New Roman"/>
        <family val="1"/>
      </rPr>
      <t xml:space="preserve">     </t>
    </r>
    <r>
      <rPr>
        <sz val="12"/>
        <rFont val="Calibri"/>
        <family val="2"/>
      </rPr>
      <t>Each bolt connection should include 2 nuts.</t>
    </r>
  </si>
  <si>
    <r>
      <t>H.</t>
    </r>
    <r>
      <rPr>
        <sz val="7"/>
        <rFont val="Times New Roman"/>
        <family val="1"/>
      </rPr>
      <t xml:space="preserve">     </t>
    </r>
    <r>
      <rPr>
        <sz val="12"/>
        <rFont val="Calibri"/>
        <family val="2"/>
      </rPr>
      <t>Tower 3 top flanges to be sealed by another 3 closed flanges (caps).</t>
    </r>
  </si>
  <si>
    <r>
      <t>2.7</t>
    </r>
    <r>
      <rPr>
        <b/>
        <sz val="7"/>
        <rFont val="Times New Roman"/>
        <family val="1"/>
      </rPr>
      <t xml:space="preserve">         </t>
    </r>
    <r>
      <rPr>
        <b/>
        <sz val="12"/>
        <rFont val="Calibri"/>
        <family val="2"/>
      </rPr>
      <t>CLIMBING LADDERS AND ANTI-FALL DEVICE</t>
    </r>
  </si>
  <si>
    <r>
      <t>A.</t>
    </r>
    <r>
      <rPr>
        <sz val="7"/>
        <rFont val="Times New Roman"/>
        <family val="1"/>
      </rPr>
      <t xml:space="preserve">      </t>
    </r>
    <r>
      <rPr>
        <sz val="12"/>
        <rFont val="Calibri"/>
        <family val="2"/>
      </rPr>
      <t xml:space="preserve">Towers shall be provided with inside climbing ladders which will extend to the ground with an anti-fall device, provided with each tower. </t>
    </r>
  </si>
  <si>
    <r>
      <t>B.</t>
    </r>
    <r>
      <rPr>
        <sz val="7"/>
        <rFont val="Times New Roman"/>
        <family val="1"/>
      </rPr>
      <t xml:space="preserve">      </t>
    </r>
    <r>
      <rPr>
        <sz val="12"/>
        <rFont val="Calibri"/>
        <family val="2"/>
      </rPr>
      <t>The anti-fall device will be a safety cable, so that climbing personnel can clip into the safety device attached to a safety climbing harness from the ground or platform.</t>
    </r>
  </si>
  <si>
    <r>
      <t>C.</t>
    </r>
    <r>
      <rPr>
        <sz val="7"/>
        <rFont val="Times New Roman"/>
        <family val="1"/>
      </rPr>
      <t xml:space="preserve">      </t>
    </r>
    <r>
      <rPr>
        <sz val="12"/>
        <rFont val="Calibri"/>
        <family val="2"/>
      </rPr>
      <t>As a minimum, the inside climbing ladder shall conform to the following:</t>
    </r>
  </si>
  <si>
    <r>
      <t>1.</t>
    </r>
    <r>
      <rPr>
        <sz val="7"/>
        <rFont val="Times New Roman"/>
        <family val="1"/>
      </rPr>
      <t xml:space="preserve">      </t>
    </r>
    <r>
      <rPr>
        <sz val="12"/>
        <rFont val="Calibri"/>
        <family val="2"/>
      </rPr>
      <t>Distance between rungs shall not be more than 30 centimeters.</t>
    </r>
  </si>
  <si>
    <r>
      <t>2.</t>
    </r>
    <r>
      <rPr>
        <sz val="7"/>
        <rFont val="Times New Roman"/>
        <family val="1"/>
      </rPr>
      <t xml:space="preserve">      </t>
    </r>
    <r>
      <rPr>
        <sz val="12"/>
        <rFont val="Calibri"/>
        <family val="2"/>
      </rPr>
      <t>Minimum clear length of rungs shall be 40 centimeters.</t>
    </r>
  </si>
  <si>
    <r>
      <t>D.</t>
    </r>
    <r>
      <rPr>
        <sz val="7"/>
        <rFont val="Times New Roman"/>
        <family val="1"/>
      </rPr>
      <t xml:space="preserve">     </t>
    </r>
    <r>
      <rPr>
        <sz val="12"/>
        <rFont val="Calibri"/>
        <family val="2"/>
      </rPr>
      <t>Provide anti-climb panels that shall encompass both sides of the ladder.  The panels shall be lockable while easily removable for authorized access.</t>
    </r>
  </si>
  <si>
    <r>
      <t>2.8</t>
    </r>
    <r>
      <rPr>
        <b/>
        <sz val="7"/>
        <rFont val="Times New Roman"/>
        <family val="1"/>
      </rPr>
      <t xml:space="preserve">         </t>
    </r>
    <r>
      <rPr>
        <b/>
        <sz val="12"/>
        <rFont val="Calibri"/>
        <family val="2"/>
      </rPr>
      <t>REST PLATFORMS</t>
    </r>
  </si>
  <si>
    <r>
      <t>A.</t>
    </r>
    <r>
      <rPr>
        <sz val="7"/>
        <rFont val="Times New Roman"/>
        <family val="1"/>
      </rPr>
      <t xml:space="preserve">      </t>
    </r>
    <r>
      <rPr>
        <sz val="12"/>
        <rFont val="Calibri"/>
        <family val="2"/>
      </rPr>
      <t xml:space="preserve">Rest platforms shall be placed at intervals of max 10 meter. </t>
    </r>
  </si>
  <si>
    <r>
      <t>B.</t>
    </r>
    <r>
      <rPr>
        <sz val="7"/>
        <rFont val="Times New Roman"/>
        <family val="1"/>
      </rPr>
      <t xml:space="preserve">      </t>
    </r>
    <r>
      <rPr>
        <sz val="12"/>
        <rFont val="Calibri"/>
        <family val="2"/>
      </rPr>
      <t>A rest platform will consist of a step platform which allows for a person to rest on while climbing the ladder (120kg concentrated load).</t>
    </r>
  </si>
  <si>
    <r>
      <t>2.9</t>
    </r>
    <r>
      <rPr>
        <b/>
        <sz val="7"/>
        <rFont val="Times New Roman"/>
        <family val="1"/>
      </rPr>
      <t xml:space="preserve">         </t>
    </r>
    <r>
      <rPr>
        <b/>
        <sz val="12"/>
        <rFont val="Calibri"/>
        <family val="2"/>
      </rPr>
      <t>WORK PLATFORM</t>
    </r>
  </si>
  <si>
    <r>
      <t>A.</t>
    </r>
    <r>
      <rPr>
        <sz val="7"/>
        <rFont val="Times New Roman"/>
        <family val="1"/>
      </rPr>
      <t xml:space="preserve">      </t>
    </r>
    <r>
      <rPr>
        <sz val="12"/>
        <rFont val="Calibri"/>
        <family val="2"/>
      </rPr>
      <t>When work platforms are required they shall consist of level platforms of grating.  They shall be either walkways with a minimum width of 60 centimeter or full coverage platforms and they shall provide reasonable access to appropriate work areas, to any microwave parabolic antenna from the climbing ladder.</t>
    </r>
  </si>
  <si>
    <r>
      <t>B.</t>
    </r>
    <r>
      <rPr>
        <sz val="7"/>
        <rFont val="Times New Roman"/>
        <family val="1"/>
      </rPr>
      <t xml:space="preserve">      </t>
    </r>
    <r>
      <rPr>
        <sz val="12"/>
        <rFont val="Calibri"/>
        <family val="2"/>
      </rPr>
      <t>Safety handrails shall be provided around the perimeter of the platforms and along the walkways with upper railing at 1 meter above the deck and the intermediate rail approximately halfway between the top rail and the deck.</t>
    </r>
  </si>
  <si>
    <r>
      <t>C.</t>
    </r>
    <r>
      <rPr>
        <sz val="7"/>
        <rFont val="Times New Roman"/>
        <family val="1"/>
      </rPr>
      <t xml:space="preserve">      </t>
    </r>
    <r>
      <rPr>
        <sz val="12"/>
        <rFont val="Calibri"/>
        <family val="2"/>
      </rPr>
      <t>Tower diagonals and legs may be used to support platform handrails. The handrails should be connected to the tower leg by means of standard plate clamps.</t>
    </r>
  </si>
  <si>
    <r>
      <t>D.</t>
    </r>
    <r>
      <rPr>
        <sz val="7"/>
        <rFont val="Times New Roman"/>
        <family val="1"/>
      </rPr>
      <t xml:space="preserve">     </t>
    </r>
    <r>
      <rPr>
        <sz val="12"/>
        <rFont val="Calibri"/>
        <family val="2"/>
      </rPr>
      <t>Work platforms shall be designed to support two concentrated live loads of 125 kg each. Live loads imposed by persons on the platform shall be considered to concentrate at such points that will cause minimum stress in the structural members being considered.</t>
    </r>
  </si>
  <si>
    <r>
      <t>E.</t>
    </r>
    <r>
      <rPr>
        <sz val="7"/>
        <rFont val="Times New Roman"/>
        <family val="1"/>
      </rPr>
      <t xml:space="preserve">      </t>
    </r>
    <r>
      <rPr>
        <sz val="12"/>
        <rFont val="Calibri"/>
        <family val="2"/>
      </rPr>
      <t>The top work platform shall be installed 1.5 meter below the top of the tower.</t>
    </r>
  </si>
  <si>
    <r>
      <t>2.10</t>
    </r>
    <r>
      <rPr>
        <b/>
        <sz val="7"/>
        <rFont val="Times New Roman"/>
        <family val="1"/>
      </rPr>
      <t xml:space="preserve">     </t>
    </r>
    <r>
      <rPr>
        <b/>
        <sz val="12"/>
        <rFont val="Calibri"/>
        <family val="2"/>
      </rPr>
      <t>VERTICAL WAVEGUIDE LADDER</t>
    </r>
  </si>
  <si>
    <r>
      <t>A.</t>
    </r>
    <r>
      <rPr>
        <sz val="7"/>
        <rFont val="Times New Roman"/>
        <family val="1"/>
      </rPr>
      <t xml:space="preserve">      </t>
    </r>
    <r>
      <rPr>
        <sz val="12"/>
        <rFont val="Calibri"/>
        <family val="2"/>
      </rPr>
      <t xml:space="preserve">Typically, 50 centimeters wide with ladder rung spaced vertically 90 centimeters and with equally spaced factory drilled holes to support standard snap-in stainless steel hanger kits. Waveguide ladders on self-supporting towers may be fixed to the climbing ladder or to the inside of one or more of the tower legs.  </t>
    </r>
  </si>
  <si>
    <r>
      <t>B.</t>
    </r>
    <r>
      <rPr>
        <sz val="7"/>
        <rFont val="Times New Roman"/>
        <family val="1"/>
      </rPr>
      <t xml:space="preserve">      </t>
    </r>
    <r>
      <rPr>
        <sz val="12"/>
        <rFont val="Calibri"/>
        <family val="2"/>
      </rPr>
      <t>Total waveguide ladder capacity is to accommodate the tower’s ultimate cables for all antennas (the waveguide installation may be done in layers).</t>
    </r>
  </si>
  <si>
    <r>
      <t>2.11</t>
    </r>
    <r>
      <rPr>
        <b/>
        <sz val="7"/>
        <rFont val="Times New Roman"/>
        <family val="1"/>
      </rPr>
      <t xml:space="preserve">     </t>
    </r>
    <r>
      <rPr>
        <b/>
        <sz val="12"/>
        <rFont val="Calibri"/>
        <family val="2"/>
      </rPr>
      <t>TOWER FINISHING</t>
    </r>
  </si>
  <si>
    <r>
      <t>A.</t>
    </r>
    <r>
      <rPr>
        <sz val="7"/>
        <rFont val="Times New Roman"/>
        <family val="1"/>
      </rPr>
      <t xml:space="preserve">      </t>
    </r>
    <r>
      <rPr>
        <sz val="12"/>
        <rFont val="Calibri"/>
        <family val="2"/>
      </rPr>
      <t xml:space="preserve">All steel members and fasteners shall be galvanized (Zinc coated) per standards in Section 2.5.C of this specifications. </t>
    </r>
  </si>
  <si>
    <r>
      <t>B.</t>
    </r>
    <r>
      <rPr>
        <sz val="7"/>
        <rFont val="Times New Roman"/>
        <family val="1"/>
      </rPr>
      <t xml:space="preserve">      </t>
    </r>
    <r>
      <rPr>
        <sz val="12"/>
        <rFont val="Calibri"/>
        <family val="2"/>
      </rPr>
      <t>Under no circumstances shall any coating on any metal member or fastener be cathodic relative to the base material.</t>
    </r>
  </si>
  <si>
    <r>
      <t>C.</t>
    </r>
    <r>
      <rPr>
        <sz val="7"/>
        <rFont val="Times New Roman"/>
        <family val="1"/>
      </rPr>
      <t xml:space="preserve">      </t>
    </r>
    <r>
      <rPr>
        <sz val="12"/>
        <rFont val="Calibri"/>
        <family val="2"/>
      </rPr>
      <t>Use zinc rich paint, or approved equal, to touch up damaged galvanization or over Cadwelded ground cable connections to the tower members. Touch up may be done by either a spray or brush application.</t>
    </r>
  </si>
  <si>
    <r>
      <t>D.</t>
    </r>
    <r>
      <rPr>
        <sz val="7"/>
        <rFont val="Times New Roman"/>
        <family val="1"/>
      </rPr>
      <t xml:space="preserve">     </t>
    </r>
    <r>
      <rPr>
        <sz val="12"/>
        <rFont val="Calibri"/>
        <family val="2"/>
      </rPr>
      <t xml:space="preserve">Field painting shall be performed using an acrylic latex paint specifically formulated for application to galvanized material, “Geolite” or equivalent. </t>
    </r>
  </si>
  <si>
    <r>
      <t>E.</t>
    </r>
    <r>
      <rPr>
        <sz val="7"/>
        <rFont val="Times New Roman"/>
        <family val="1"/>
      </rPr>
      <t xml:space="preserve">      </t>
    </r>
    <r>
      <rPr>
        <sz val="12"/>
        <rFont val="Calibri"/>
        <family val="2"/>
      </rPr>
      <t xml:space="preserve">Painting method statement, mixture and quantity shall be provided by the manufacturer. </t>
    </r>
  </si>
  <si>
    <r>
      <t>2.12</t>
    </r>
    <r>
      <rPr>
        <b/>
        <sz val="7"/>
        <rFont val="Times New Roman"/>
        <family val="1"/>
      </rPr>
      <t xml:space="preserve">     </t>
    </r>
    <r>
      <rPr>
        <b/>
        <sz val="12"/>
        <rFont val="Calibri"/>
        <family val="2"/>
      </rPr>
      <t>LIGHTNING PROTECTION</t>
    </r>
  </si>
  <si>
    <r>
      <t>A.</t>
    </r>
    <r>
      <rPr>
        <sz val="7"/>
        <rFont val="Times New Roman"/>
        <family val="1"/>
      </rPr>
      <t xml:space="preserve">      </t>
    </r>
    <r>
      <rPr>
        <sz val="12"/>
        <rFont val="Calibri"/>
        <family val="2"/>
      </rPr>
      <t>A copper tinned lightning rod supplied by the manufacturer, with a minimum height of 1.5m, shall be installed on a 2m extension member fixed to main tower leg:</t>
    </r>
  </si>
  <si>
    <r>
      <t>1.</t>
    </r>
    <r>
      <rPr>
        <sz val="7"/>
        <rFont val="Times New Roman"/>
        <family val="1"/>
      </rPr>
      <t xml:space="preserve">      </t>
    </r>
    <r>
      <rPr>
        <sz val="12"/>
        <rFont val="Calibri"/>
        <family val="2"/>
      </rPr>
      <t>Connection between 2m extension and main tower leg to be flange-flange.</t>
    </r>
  </si>
  <si>
    <r>
      <t>2.</t>
    </r>
    <r>
      <rPr>
        <sz val="7"/>
        <rFont val="Times New Roman"/>
        <family val="1"/>
      </rPr>
      <t xml:space="preserve">      </t>
    </r>
    <r>
      <rPr>
        <sz val="12"/>
        <rFont val="Calibri"/>
        <family val="2"/>
      </rPr>
      <t>Connection between 2m extension and lightning rod to be adaptive mechanical bolt connection which hoses 30x2mm tinned copper tape.</t>
    </r>
  </si>
  <si>
    <r>
      <t>B.</t>
    </r>
    <r>
      <rPr>
        <sz val="7"/>
        <rFont val="Times New Roman"/>
        <family val="1"/>
      </rPr>
      <t xml:space="preserve">      </t>
    </r>
    <r>
      <rPr>
        <sz val="12"/>
        <rFont val="Calibri"/>
        <family val="2"/>
      </rPr>
      <t>At the base of the tower, a prefabricated copper wire mesh shall be directly buried below tower foundation. The tower shall be connected to the wire mesh by means of four (4) 30x2mm tinned copper tapes wrapping around the foundation and connected at the base of the tower legs.</t>
    </r>
  </si>
  <si>
    <r>
      <t>C.</t>
    </r>
    <r>
      <rPr>
        <sz val="7"/>
        <rFont val="Times New Roman"/>
        <family val="1"/>
      </rPr>
      <t xml:space="preserve">      </t>
    </r>
    <r>
      <rPr>
        <sz val="12"/>
        <rFont val="Calibri"/>
        <family val="2"/>
      </rPr>
      <t>The climbing ladder base shall be connected to the earth system by means of 30x2mm tinned copper tape (at base and at top of tower).</t>
    </r>
  </si>
  <si>
    <r>
      <t>D.</t>
    </r>
    <r>
      <rPr>
        <sz val="7"/>
        <rFont val="Times New Roman"/>
        <family val="1"/>
      </rPr>
      <t xml:space="preserve">     </t>
    </r>
    <r>
      <rPr>
        <sz val="12"/>
        <rFont val="Calibri"/>
        <family val="2"/>
      </rPr>
      <t>A 30x2 tinned copper tape for the item 12.0.1 to 12.0.3 is to be supplied and included in the BOQ.</t>
    </r>
  </si>
  <si>
    <r>
      <t>2.13</t>
    </r>
    <r>
      <rPr>
        <b/>
        <sz val="7"/>
        <rFont val="Times New Roman"/>
        <family val="1"/>
      </rPr>
      <t xml:space="preserve">     </t>
    </r>
    <r>
      <rPr>
        <b/>
        <sz val="12"/>
        <rFont val="Calibri"/>
        <family val="2"/>
      </rPr>
      <t>GROUNDING BUS BARS</t>
    </r>
  </si>
  <si>
    <r>
      <t>A.</t>
    </r>
    <r>
      <rPr>
        <sz val="7"/>
        <rFont val="Times New Roman"/>
        <family val="1"/>
      </rPr>
      <t xml:space="preserve">      </t>
    </r>
    <r>
      <rPr>
        <sz val="12"/>
        <rFont val="Calibri"/>
        <family val="2"/>
      </rPr>
      <t>Bus bars having the same width as the Stairs or 40 cm shall be provided with the tower.</t>
    </r>
  </si>
  <si>
    <r>
      <t>G.</t>
    </r>
    <r>
      <rPr>
        <sz val="7"/>
        <rFont val="Times New Roman"/>
        <family val="1"/>
      </rPr>
      <t xml:space="preserve">     </t>
    </r>
    <r>
      <rPr>
        <sz val="12"/>
        <rFont val="Calibri"/>
        <family val="2"/>
      </rPr>
      <t>Each bus bar to be drilled by 12 holes.</t>
    </r>
  </si>
  <si>
    <r>
      <t>2.14</t>
    </r>
    <r>
      <rPr>
        <b/>
        <sz val="7"/>
        <rFont val="Times New Roman"/>
        <family val="1"/>
      </rPr>
      <t xml:space="preserve">     </t>
    </r>
    <r>
      <rPr>
        <b/>
        <sz val="12"/>
        <rFont val="Calibri"/>
        <family val="2"/>
      </rPr>
      <t>SPECIAL REQUIREMENTS FOR RADIO TOWERS</t>
    </r>
  </si>
  <si>
    <r>
      <t>A.</t>
    </r>
    <r>
      <rPr>
        <sz val="7"/>
        <rFont val="Times New Roman"/>
        <family val="1"/>
      </rPr>
      <t xml:space="preserve">      </t>
    </r>
    <r>
      <rPr>
        <sz val="12"/>
        <rFont val="Calibri"/>
        <family val="2"/>
      </rPr>
      <t>Straight Radio Towers (H≤ 30m):</t>
    </r>
  </si>
  <si>
    <r>
      <t>1.</t>
    </r>
    <r>
      <rPr>
        <sz val="7"/>
        <rFont val="Times New Roman"/>
        <family val="1"/>
      </rPr>
      <t xml:space="preserve">      </t>
    </r>
    <r>
      <rPr>
        <sz val="12"/>
        <rFont val="Calibri"/>
        <family val="2"/>
      </rPr>
      <t>The tower section shall not have tapered legs but vertical straight legs 5-6m each from bottom to top. Tower footprint is recommended to be 2m with last main section to be Ø114 mm.</t>
    </r>
  </si>
  <si>
    <r>
      <t>2.</t>
    </r>
    <r>
      <rPr>
        <sz val="7"/>
        <rFont val="Times New Roman"/>
        <family val="1"/>
      </rPr>
      <t xml:space="preserve">      </t>
    </r>
    <r>
      <rPr>
        <sz val="12"/>
        <rFont val="Calibri"/>
        <family val="2"/>
      </rPr>
      <t>The tower must have same leg flanges diameter (main legs connection) from bottom to top to be flexible to any height setup. Flanges diameters shall be capable to be fixed on HEA300 steel beams. Various height setups must be recommended by the supplier.</t>
    </r>
  </si>
  <si>
    <r>
      <t>3.</t>
    </r>
    <r>
      <rPr>
        <sz val="7"/>
        <rFont val="Times New Roman"/>
        <family val="1"/>
      </rPr>
      <t xml:space="preserve">      </t>
    </r>
    <r>
      <rPr>
        <sz val="12"/>
        <rFont val="Calibri"/>
        <family val="2"/>
      </rPr>
      <t>Provisions of 2.3.K shall be applied for parts of the tower that can be located on roof of buildings.</t>
    </r>
  </si>
  <si>
    <r>
      <t>B.</t>
    </r>
    <r>
      <rPr>
        <sz val="7"/>
        <rFont val="Times New Roman"/>
        <family val="1"/>
      </rPr>
      <t xml:space="preserve">      </t>
    </r>
    <r>
      <rPr>
        <sz val="12"/>
        <rFont val="Calibri"/>
        <family val="2"/>
      </rPr>
      <t>Tapered Radio Towers (H&gt; 30m):</t>
    </r>
  </si>
  <si>
    <r>
      <t>1.</t>
    </r>
    <r>
      <rPr>
        <sz val="7"/>
        <rFont val="Times New Roman"/>
        <family val="1"/>
      </rPr>
      <t xml:space="preserve">      </t>
    </r>
    <r>
      <rPr>
        <sz val="12"/>
        <rFont val="Calibri"/>
        <family val="2"/>
      </rPr>
      <t>The tower section can be tapered but shall have vertical straight legs on the last 10m. Last main section is recommended to be Ø114 mm</t>
    </r>
  </si>
  <si>
    <r>
      <t>2.15</t>
    </r>
    <r>
      <rPr>
        <b/>
        <sz val="7"/>
        <rFont val="Times New Roman"/>
        <family val="1"/>
      </rPr>
      <t xml:space="preserve">     </t>
    </r>
    <r>
      <rPr>
        <b/>
        <sz val="12"/>
        <rFont val="Calibri"/>
        <family val="2"/>
      </rPr>
      <t>SPECIAL REQUIREMENTS FOR TRANSMISSION TOWERS</t>
    </r>
  </si>
  <si>
    <r>
      <t>A.</t>
    </r>
    <r>
      <rPr>
        <sz val="7"/>
        <rFont val="Times New Roman"/>
        <family val="1"/>
      </rPr>
      <t xml:space="preserve">      </t>
    </r>
    <r>
      <rPr>
        <sz val="12"/>
        <rFont val="Calibri"/>
        <family val="2"/>
      </rPr>
      <t>The tower section can be tapered but shall have vertical straight legs on the last 10m. Last main section is recommended to be Ø114 mm.</t>
    </r>
  </si>
  <si>
    <r>
      <t>B.</t>
    </r>
    <r>
      <rPr>
        <sz val="7"/>
        <rFont val="Times New Roman"/>
        <family val="1"/>
      </rPr>
      <t xml:space="preserve">      </t>
    </r>
    <r>
      <rPr>
        <sz val="12"/>
        <rFont val="Calibri"/>
        <family val="2"/>
      </rPr>
      <t>For rooftop towers, flanges diameters shall be capable to be fixed on HEA500 steel beams.</t>
    </r>
  </si>
  <si>
    <r>
      <t>C.</t>
    </r>
    <r>
      <rPr>
        <sz val="7"/>
        <rFont val="Times New Roman"/>
        <family val="1"/>
      </rPr>
      <t xml:space="preserve">      </t>
    </r>
    <r>
      <rPr>
        <sz val="12"/>
        <rFont val="Calibri"/>
        <family val="2"/>
      </rPr>
      <t>Provisions of 2.3.K shall be applied for parts of the tower that can be located on roof of buildings.</t>
    </r>
  </si>
  <si>
    <r>
      <t>2.16</t>
    </r>
    <r>
      <rPr>
        <b/>
        <sz val="7"/>
        <rFont val="Times New Roman"/>
        <family val="1"/>
      </rPr>
      <t xml:space="preserve">     </t>
    </r>
    <r>
      <rPr>
        <b/>
        <sz val="12"/>
        <rFont val="Calibri"/>
        <family val="2"/>
      </rPr>
      <t>OBSTRUCTION LIGHTING</t>
    </r>
  </si>
  <si>
    <r>
      <t>A.</t>
    </r>
    <r>
      <rPr>
        <sz val="7"/>
        <rFont val="Times New Roman"/>
        <family val="1"/>
      </rPr>
      <t xml:space="preserve">      </t>
    </r>
    <r>
      <rPr>
        <sz val="12"/>
        <rFont val="Calibri"/>
        <family val="2"/>
      </rPr>
      <t>Refer to specs “34 43 13.12 - Airport Obstruction Lights 16.05”.</t>
    </r>
  </si>
  <si>
    <r>
      <t>2.17</t>
    </r>
    <r>
      <rPr>
        <b/>
        <sz val="7"/>
        <rFont val="Times New Roman"/>
        <family val="1"/>
      </rPr>
      <t xml:space="preserve">     </t>
    </r>
    <r>
      <rPr>
        <b/>
        <sz val="12"/>
        <rFont val="Calibri"/>
        <family val="2"/>
      </rPr>
      <t>ACCESSORIES</t>
    </r>
  </si>
  <si>
    <r>
      <t>A.</t>
    </r>
    <r>
      <rPr>
        <sz val="7"/>
        <rFont val="Times New Roman"/>
        <family val="1"/>
      </rPr>
      <t xml:space="preserve">      </t>
    </r>
    <r>
      <rPr>
        <sz val="12"/>
        <rFont val="Calibri"/>
        <family val="2"/>
      </rPr>
      <t>All necessary accessories required for the proper installation and operation should be included and delivered with the system.</t>
    </r>
  </si>
  <si>
    <r>
      <t>3</t>
    </r>
    <r>
      <rPr>
        <b/>
        <sz val="7"/>
        <rFont val="Times New Roman"/>
        <family val="1"/>
      </rPr>
      <t xml:space="preserve">       </t>
    </r>
    <r>
      <rPr>
        <b/>
        <sz val="14"/>
        <rFont val="Century Gothic"/>
        <family val="2"/>
      </rPr>
      <t>EXECUTION</t>
    </r>
  </si>
  <si>
    <r>
      <t>A.</t>
    </r>
    <r>
      <rPr>
        <sz val="7"/>
        <rFont val="Times New Roman"/>
        <family val="1"/>
      </rPr>
      <t xml:space="preserve">      </t>
    </r>
    <r>
      <rPr>
        <sz val="12"/>
        <rFont val="Calibri"/>
        <family val="2"/>
      </rPr>
      <t>When the site is located on high altitude areas (&gt;1500m), some provisions for the tower foundation shall be applied as listed below:</t>
    </r>
  </si>
  <si>
    <r>
      <t>1.</t>
    </r>
    <r>
      <rPr>
        <sz val="7"/>
        <rFont val="Times New Roman"/>
        <family val="1"/>
      </rPr>
      <t xml:space="preserve">      </t>
    </r>
    <r>
      <rPr>
        <sz val="12"/>
        <rFont val="Calibri"/>
        <family val="2"/>
      </rPr>
      <t>During concrete pouring, if the temperature during casting is below 10°C, special admixtures shall be added for the concrete.</t>
    </r>
  </si>
  <si>
    <r>
      <t>2.</t>
    </r>
    <r>
      <rPr>
        <sz val="7"/>
        <rFont val="Times New Roman"/>
        <family val="1"/>
      </rPr>
      <t xml:space="preserve">      </t>
    </r>
    <r>
      <rPr>
        <sz val="12"/>
        <rFont val="Calibri"/>
        <family val="2"/>
      </rPr>
      <t>The surface of concrete needs to be protected from long term freeze/very low temperatures effect:</t>
    </r>
  </si>
  <si>
    <r>
      <t>a.</t>
    </r>
    <r>
      <rPr>
        <sz val="7"/>
        <rFont val="Times New Roman"/>
        <family val="1"/>
      </rPr>
      <t xml:space="preserve">      </t>
    </r>
    <r>
      <rPr>
        <sz val="12"/>
        <rFont val="Calibri"/>
        <family val="2"/>
      </rPr>
      <t xml:space="preserve">Steel cover shall be increased by enlarging the foundation dimensions of 5cm from each side </t>
    </r>
  </si>
  <si>
    <r>
      <t>b.</t>
    </r>
    <r>
      <rPr>
        <sz val="7"/>
        <rFont val="Times New Roman"/>
        <family val="1"/>
      </rPr>
      <t xml:space="preserve">      </t>
    </r>
    <r>
      <rPr>
        <sz val="12"/>
        <rFont val="Calibri"/>
        <family val="2"/>
      </rPr>
      <t>The four internal sides of masonry walls shall be painted, one day prior to concrete pouring by multiple layers of SIKALASTIC 612 or any equivalent according the product specifications and method of application.</t>
    </r>
  </si>
  <si>
    <r>
      <t>c.</t>
    </r>
    <r>
      <rPr>
        <sz val="7"/>
        <rFont val="Times New Roman"/>
        <family val="1"/>
      </rPr>
      <t xml:space="preserve">       </t>
    </r>
    <r>
      <rPr>
        <sz val="12"/>
        <rFont val="Calibri"/>
        <family val="2"/>
      </rPr>
      <t>14 days subsequent to pouring, the upper surface of the foundation shall be painted by multiple layers of SIKALASTIC 612 or any equivalent according the product specifications and method of application.</t>
    </r>
  </si>
  <si>
    <r>
      <t>B.</t>
    </r>
    <r>
      <rPr>
        <sz val="7"/>
        <rFont val="Times New Roman"/>
        <family val="1"/>
      </rPr>
      <t xml:space="preserve">      </t>
    </r>
    <r>
      <rPr>
        <sz val="12"/>
        <rFont val="Calibri"/>
        <family val="2"/>
      </rPr>
      <t>The 10cm blinding concrete under the foundation is mandatory.</t>
    </r>
  </si>
  <si>
    <r>
      <t>C.</t>
    </r>
    <r>
      <rPr>
        <sz val="7"/>
        <rFont val="Times New Roman"/>
        <family val="1"/>
      </rPr>
      <t xml:space="preserve">      </t>
    </r>
    <r>
      <rPr>
        <sz val="12"/>
        <rFont val="Calibri"/>
        <family val="2"/>
      </rPr>
      <t>Grout shall be installed on bottom of tower legs, at the connection between the tower and the face of the concrete foundation.</t>
    </r>
  </si>
  <si>
    <r>
      <t>D.</t>
    </r>
    <r>
      <rPr>
        <sz val="7"/>
        <rFont val="Times New Roman"/>
        <family val="1"/>
      </rPr>
      <t xml:space="preserve">     </t>
    </r>
    <r>
      <rPr>
        <sz val="12"/>
        <rFont val="Calibri"/>
        <family val="2"/>
      </rPr>
      <t>Contractor to completely abide by the designer/manufacturer drawings and installation procedures, as well as the customer instructions.</t>
    </r>
  </si>
  <si>
    <t>END OF SECTION</t>
  </si>
  <si>
    <t>Bolt Count / Minimum Excess</t>
  </si>
  <si>
    <t>0-200 / 3</t>
  </si>
  <si>
    <t>200-500 / 10</t>
  </si>
  <si>
    <t>500-1000 / 20</t>
  </si>
  <si>
    <t>1000 and over / 30</t>
  </si>
  <si>
    <t>Weight Distribution</t>
  </si>
  <si>
    <t>50% Technical
50% Commercial</t>
  </si>
  <si>
    <t>* For Requirements defined as ''Killer'', a ‘’Fully Compliant’’ score should be the sole acceptable outcome. Failing to obtain a ‘’Fully Compliant’’ score on the requirements defined as Killers, will mandate immediate disqualification for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</si>
</sst>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0">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sz val="14"/>
      <name val="Century Gothic"/>
      <family val="2"/>
    </font>
    <font>
      <b/>
      <sz val="7"/>
      <name val="Times New Roman"/>
      <family val="1"/>
    </font>
    <font>
      <b/>
      <sz val="12"/>
      <name val="Calibri"/>
      <family val="2"/>
    </font>
    <font>
      <sz val="12"/>
      <name val="Calibri"/>
      <family val="2"/>
    </font>
    <font>
      <sz val="7"/>
      <name val="Times New Roman"/>
      <family val="1"/>
    </font>
    <font>
      <i/>
      <sz val="12"/>
      <name val="Calibri"/>
      <family val="2"/>
    </font>
    <font>
      <i/>
      <sz val="7"/>
      <name val="Times New Roman"/>
      <family val="1"/>
    </font>
    <font>
      <sz val="11"/>
      <name val="Calibri"/>
      <family val="2"/>
    </font>
    <font>
      <sz val="11"/>
      <name val="Century Gothic"/>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s>
  <cellStyleXfs count="2">
    <xf numFmtId="0" fontId="0" fillId="0" borderId="0"/>
    <xf numFmtId="0" fontId="3" fillId="0" borderId="0">
      <alignment vertical="center"/>
    </xf>
  </cellStyleXfs>
  <cellXfs count="90">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8" xfId="0" applyFont="1" applyFill="1" applyBorder="1" applyAlignment="1">
      <alignment wrapText="1"/>
    </xf>
    <xf numFmtId="0" fontId="1" fillId="2" borderId="19" xfId="0" applyFont="1" applyFill="1" applyBorder="1" applyAlignment="1">
      <alignment wrapText="1"/>
    </xf>
    <xf numFmtId="0" fontId="1" fillId="0" borderId="20" xfId="0" applyFont="1" applyBorder="1" applyAlignment="1">
      <alignment wrapText="1"/>
    </xf>
    <xf numFmtId="0" fontId="1" fillId="0" borderId="21" xfId="0" applyFont="1" applyBorder="1" applyAlignment="1">
      <alignment wrapText="1"/>
    </xf>
    <xf numFmtId="0" fontId="1" fillId="2" borderId="23" xfId="0" applyFont="1" applyFill="1" applyBorder="1" applyAlignment="1">
      <alignment wrapText="1"/>
    </xf>
    <xf numFmtId="0" fontId="1" fillId="0" borderId="24" xfId="0" applyFont="1" applyBorder="1" applyAlignment="1">
      <alignment wrapText="1"/>
    </xf>
    <xf numFmtId="0" fontId="1" fillId="0" borderId="25" xfId="0" applyFont="1" applyBorder="1" applyAlignment="1">
      <alignment wrapText="1"/>
    </xf>
    <xf numFmtId="0" fontId="2" fillId="2" borderId="27" xfId="1" applyFont="1" applyFill="1" applyBorder="1" applyAlignment="1">
      <alignment vertical="center" wrapText="1"/>
    </xf>
    <xf numFmtId="0" fontId="2" fillId="0" borderId="28" xfId="1" applyFont="1" applyBorder="1" applyAlignment="1">
      <alignment vertical="center" wrapText="1"/>
    </xf>
    <xf numFmtId="0" fontId="1" fillId="0" borderId="29" xfId="0" applyFont="1" applyBorder="1" applyAlignment="1">
      <alignment wrapText="1"/>
    </xf>
    <xf numFmtId="0" fontId="0" fillId="0" borderId="30" xfId="0" applyBorder="1" applyAlignment="1">
      <alignment wrapText="1"/>
    </xf>
    <xf numFmtId="0" fontId="1" fillId="0" borderId="5" xfId="1" applyFont="1" applyBorder="1" applyAlignment="1">
      <alignment vertical="center" wrapText="1"/>
    </xf>
    <xf numFmtId="0" fontId="2" fillId="0" borderId="0" xfId="0" applyFont="1"/>
    <xf numFmtId="0" fontId="4" fillId="0" borderId="34"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26"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2" fillId="4" borderId="43" xfId="0" applyFont="1" applyFill="1" applyBorder="1" applyAlignment="1">
      <alignment vertical="center" wrapText="1"/>
    </xf>
    <xf numFmtId="0" fontId="2" fillId="4" borderId="44" xfId="0" applyFont="1" applyFill="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7" fillId="0" borderId="31"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3"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6" xfId="0" applyFont="1" applyBorder="1" applyAlignment="1">
      <alignment horizontal="left" wrapText="1"/>
    </xf>
    <xf numFmtId="0" fontId="4" fillId="0" borderId="32" xfId="0" applyFont="1" applyBorder="1" applyAlignment="1">
      <alignment horizontal="left" wrapText="1"/>
    </xf>
    <xf numFmtId="0" fontId="4" fillId="0" borderId="7" xfId="0" applyFont="1" applyBorder="1" applyAlignment="1">
      <alignment horizontal="left" wrapText="1"/>
    </xf>
    <xf numFmtId="0" fontId="4" fillId="0" borderId="28" xfId="0" applyFont="1" applyBorder="1" applyAlignment="1">
      <alignment horizontal="left"/>
    </xf>
    <xf numFmtId="49" fontId="4" fillId="0" borderId="7" xfId="0" applyNumberFormat="1" applyFont="1" applyBorder="1" applyAlignment="1">
      <alignment horizontal="left" wrapText="1"/>
    </xf>
    <xf numFmtId="0" fontId="4" fillId="0" borderId="28" xfId="0" applyFont="1" applyBorder="1" applyAlignment="1">
      <alignment horizontal="left" wrapText="1"/>
    </xf>
    <xf numFmtId="164" fontId="4" fillId="0" borderId="35" xfId="0" applyNumberFormat="1" applyFont="1" applyBorder="1" applyAlignment="1">
      <alignment horizontal="left" wrapText="1"/>
    </xf>
    <xf numFmtId="164" fontId="4" fillId="0" borderId="29" xfId="0" applyNumberFormat="1" applyFont="1" applyBorder="1" applyAlignment="1">
      <alignment horizontal="left" wrapText="1"/>
    </xf>
    <xf numFmtId="0" fontId="7" fillId="0" borderId="37" xfId="0" applyFont="1" applyBorder="1" applyAlignment="1">
      <alignment wrapText="1"/>
    </xf>
    <xf numFmtId="0" fontId="7" fillId="0" borderId="38" xfId="0" applyFont="1" applyBorder="1" applyAlignment="1">
      <alignment wrapText="1"/>
    </xf>
    <xf numFmtId="0" fontId="7" fillId="0" borderId="39" xfId="0" applyFont="1" applyBorder="1" applyAlignment="1">
      <alignment wrapText="1"/>
    </xf>
    <xf numFmtId="0" fontId="9" fillId="0" borderId="40" xfId="0" applyFont="1" applyBorder="1" applyAlignment="1">
      <alignment horizontal="left" wrapText="1"/>
    </xf>
    <xf numFmtId="0" fontId="9" fillId="0" borderId="32" xfId="0" applyFont="1" applyBorder="1" applyAlignment="1">
      <alignment horizontal="left" wrapText="1"/>
    </xf>
    <xf numFmtId="0" fontId="9" fillId="0" borderId="41" xfId="0" applyFont="1" applyBorder="1" applyAlignment="1">
      <alignment horizontal="left" wrapText="1"/>
    </xf>
    <xf numFmtId="0" fontId="9" fillId="0" borderId="28"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8" fillId="0" borderId="31"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9"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4"/>
      <c r="B1" s="57" t="s">
        <v>34</v>
      </c>
      <c r="C1" s="58"/>
      <c r="D1" s="58"/>
      <c r="E1" s="58"/>
      <c r="F1" s="58"/>
      <c r="G1" s="58"/>
      <c r="H1" s="58"/>
      <c r="I1" s="58"/>
      <c r="J1" s="63" t="s">
        <v>24</v>
      </c>
      <c r="K1" s="63"/>
      <c r="L1" s="26" t="s">
        <v>37</v>
      </c>
    </row>
    <row r="2" spans="1:12" ht="16.5" customHeight="1">
      <c r="A2" s="55"/>
      <c r="B2" s="59"/>
      <c r="C2" s="60"/>
      <c r="D2" s="60"/>
      <c r="E2" s="60"/>
      <c r="F2" s="60"/>
      <c r="G2" s="60"/>
      <c r="H2" s="60"/>
      <c r="I2" s="60"/>
      <c r="J2" s="64" t="s">
        <v>25</v>
      </c>
      <c r="K2" s="64"/>
      <c r="L2" s="27" t="s">
        <v>35</v>
      </c>
    </row>
    <row r="3" spans="1:12" ht="16.5" customHeight="1">
      <c r="A3" s="55"/>
      <c r="B3" s="59"/>
      <c r="C3" s="60"/>
      <c r="D3" s="60"/>
      <c r="E3" s="60"/>
      <c r="F3" s="60"/>
      <c r="G3" s="60"/>
      <c r="H3" s="60"/>
      <c r="I3" s="60"/>
      <c r="J3" s="64" t="s">
        <v>26</v>
      </c>
      <c r="K3" s="64"/>
      <c r="L3" s="28" t="s">
        <v>36</v>
      </c>
    </row>
    <row r="4" spans="1:12" ht="16.5" customHeight="1" thickBot="1">
      <c r="A4" s="56"/>
      <c r="B4" s="61"/>
      <c r="C4" s="62"/>
      <c r="D4" s="62"/>
      <c r="E4" s="62"/>
      <c r="F4" s="62"/>
      <c r="G4" s="62"/>
      <c r="H4" s="62"/>
      <c r="I4" s="62"/>
      <c r="J4" s="65" t="s">
        <v>27</v>
      </c>
      <c r="K4" s="65"/>
      <c r="L4" s="39">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93"/>
  <sheetViews>
    <sheetView tabSelected="1" showWhiteSpace="0" topLeftCell="A178" zoomScale="70" zoomScaleNormal="70" workbookViewId="0">
      <selection activeCell="G191" sqref="A191:XFD193"/>
    </sheetView>
  </sheetViews>
  <sheetFormatPr defaultColWidth="13.85546875" defaultRowHeight="12.75"/>
  <cols>
    <col min="1" max="1" width="14.140625" style="5" customWidth="1"/>
    <col min="2" max="2" width="62.14062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0.140625" style="5" bestFit="1"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4"/>
      <c r="B1" s="83" t="s">
        <v>34</v>
      </c>
      <c r="C1" s="58"/>
      <c r="D1" s="58"/>
      <c r="E1" s="58"/>
      <c r="F1" s="58"/>
      <c r="G1" s="58"/>
      <c r="H1" s="58"/>
      <c r="I1" s="58"/>
      <c r="J1" s="58"/>
      <c r="K1" s="58"/>
      <c r="L1" s="58"/>
      <c r="M1" s="84"/>
      <c r="N1" s="77" t="s">
        <v>24</v>
      </c>
      <c r="O1" s="78"/>
      <c r="P1" s="66" t="s">
        <v>37</v>
      </c>
      <c r="Q1" s="67"/>
    </row>
    <row r="2" spans="1:17" ht="16.5" customHeight="1">
      <c r="A2" s="75"/>
      <c r="B2" s="85"/>
      <c r="C2" s="60"/>
      <c r="D2" s="60"/>
      <c r="E2" s="60"/>
      <c r="F2" s="60"/>
      <c r="G2" s="60"/>
      <c r="H2" s="60"/>
      <c r="I2" s="60"/>
      <c r="J2" s="60"/>
      <c r="K2" s="60"/>
      <c r="L2" s="60"/>
      <c r="M2" s="86"/>
      <c r="N2" s="79" t="s">
        <v>25</v>
      </c>
      <c r="O2" s="80"/>
      <c r="P2" s="68" t="s">
        <v>35</v>
      </c>
      <c r="Q2" s="69"/>
    </row>
    <row r="3" spans="1:17" ht="16.5" customHeight="1">
      <c r="A3" s="75"/>
      <c r="B3" s="85"/>
      <c r="C3" s="60"/>
      <c r="D3" s="60"/>
      <c r="E3" s="60"/>
      <c r="F3" s="60"/>
      <c r="G3" s="60"/>
      <c r="H3" s="60"/>
      <c r="I3" s="60"/>
      <c r="J3" s="60"/>
      <c r="K3" s="60"/>
      <c r="L3" s="60"/>
      <c r="M3" s="86"/>
      <c r="N3" s="79" t="s">
        <v>26</v>
      </c>
      <c r="O3" s="80"/>
      <c r="P3" s="70" t="s">
        <v>36</v>
      </c>
      <c r="Q3" s="71"/>
    </row>
    <row r="4" spans="1:17" ht="16.5" customHeight="1" thickBot="1">
      <c r="A4" s="76"/>
      <c r="B4" s="87"/>
      <c r="C4" s="62"/>
      <c r="D4" s="62"/>
      <c r="E4" s="62"/>
      <c r="F4" s="62"/>
      <c r="G4" s="62"/>
      <c r="H4" s="62"/>
      <c r="I4" s="62"/>
      <c r="J4" s="62"/>
      <c r="K4" s="62"/>
      <c r="L4" s="62"/>
      <c r="M4" s="88"/>
      <c r="N4" s="81" t="s">
        <v>27</v>
      </c>
      <c r="O4" s="82"/>
      <c r="P4" s="72">
        <v>44440</v>
      </c>
      <c r="Q4" s="73"/>
    </row>
    <row r="5" spans="1:17" ht="16.5" customHeight="1"/>
    <row r="6" spans="1:17" ht="28.5" customHeight="1">
      <c r="A6" s="30" t="s">
        <v>16</v>
      </c>
      <c r="B6" s="29" t="s">
        <v>38</v>
      </c>
      <c r="E6" s="6"/>
      <c r="F6" s="6"/>
      <c r="G6" s="6"/>
      <c r="H6" s="6"/>
      <c r="I6" s="6"/>
      <c r="J6" s="6"/>
    </row>
    <row r="7" spans="1:17" ht="28.5" customHeight="1">
      <c r="A7" s="30" t="s">
        <v>211</v>
      </c>
      <c r="B7" s="29" t="s">
        <v>212</v>
      </c>
      <c r="E7" s="6"/>
      <c r="F7" s="6"/>
      <c r="G7" s="6"/>
      <c r="H7" s="6"/>
      <c r="I7" s="6"/>
      <c r="J7" s="6"/>
    </row>
    <row r="8" spans="1:17" ht="13.5" thickBot="1">
      <c r="E8" s="6"/>
      <c r="F8" s="6"/>
      <c r="G8" s="6"/>
      <c r="H8" s="6"/>
      <c r="I8" s="6"/>
      <c r="J8" s="6"/>
    </row>
    <row r="9" spans="1:17" ht="26.25" thickBot="1">
      <c r="A9" s="31" t="s">
        <v>0</v>
      </c>
      <c r="B9" s="40" t="s">
        <v>23</v>
      </c>
      <c r="C9" s="41" t="s">
        <v>2</v>
      </c>
      <c r="D9" s="32" t="s">
        <v>15</v>
      </c>
      <c r="E9" s="33" t="s">
        <v>3</v>
      </c>
      <c r="F9" s="33" t="s">
        <v>4</v>
      </c>
      <c r="G9" s="33" t="s">
        <v>5</v>
      </c>
      <c r="H9" s="33" t="s">
        <v>6</v>
      </c>
      <c r="I9" s="33" t="s">
        <v>7</v>
      </c>
      <c r="J9" s="33" t="s">
        <v>8</v>
      </c>
      <c r="K9" s="34" t="s">
        <v>1</v>
      </c>
      <c r="L9" s="35" t="s">
        <v>9</v>
      </c>
      <c r="M9" s="36" t="s">
        <v>10</v>
      </c>
      <c r="N9" s="36" t="s">
        <v>11</v>
      </c>
      <c r="O9" s="36" t="s">
        <v>12</v>
      </c>
      <c r="P9" s="36" t="s">
        <v>13</v>
      </c>
      <c r="Q9" s="37" t="s">
        <v>14</v>
      </c>
    </row>
    <row r="10" spans="1:17" ht="18">
      <c r="A10" s="3"/>
      <c r="B10" s="42" t="s">
        <v>39</v>
      </c>
      <c r="C10" s="43"/>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47.25">
      <c r="A12" s="1"/>
      <c r="B12" s="46" t="s">
        <v>41</v>
      </c>
      <c r="C12" s="47"/>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15.75">
      <c r="A13" s="1"/>
      <c r="B13" s="44" t="s">
        <v>42</v>
      </c>
      <c r="C13" s="45"/>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78.75">
      <c r="A14" s="1"/>
      <c r="B14" s="46" t="s">
        <v>43</v>
      </c>
      <c r="C14" s="47"/>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47.25">
      <c r="A15" s="1"/>
      <c r="B15" s="46" t="s">
        <v>44</v>
      </c>
      <c r="C15" s="47"/>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31.5">
      <c r="A16" s="1"/>
      <c r="B16" s="46" t="s">
        <v>45</v>
      </c>
      <c r="C16" s="47"/>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47.25">
      <c r="A17" s="1"/>
      <c r="B17" s="46" t="s">
        <v>46</v>
      </c>
      <c r="C17" s="47"/>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47.25">
      <c r="A18" s="1"/>
      <c r="B18" s="46" t="s">
        <v>47</v>
      </c>
      <c r="C18" s="47"/>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63">
      <c r="A19" s="1"/>
      <c r="B19" s="46" t="s">
        <v>48</v>
      </c>
      <c r="C19" s="47"/>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31.5">
      <c r="A20" s="1"/>
      <c r="B20" s="46" t="s">
        <v>49</v>
      </c>
      <c r="C20" s="47"/>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15.75">
      <c r="A21" s="1"/>
      <c r="B21" s="44" t="s">
        <v>50</v>
      </c>
      <c r="C21" s="45"/>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31.5">
      <c r="A22" s="1"/>
      <c r="B22" s="48" t="s">
        <v>51</v>
      </c>
      <c r="C22" s="47"/>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94.5">
      <c r="A23" s="1"/>
      <c r="B23" s="46" t="s">
        <v>52</v>
      </c>
      <c r="C23" s="47"/>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31.5">
      <c r="A24" s="1"/>
      <c r="B24" s="46" t="s">
        <v>53</v>
      </c>
      <c r="C24" s="47"/>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47.25">
      <c r="A25" s="1"/>
      <c r="B25" s="46" t="s">
        <v>54</v>
      </c>
      <c r="C25" s="47"/>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31.5">
      <c r="A26" s="1"/>
      <c r="B26" s="46" t="s">
        <v>55</v>
      </c>
      <c r="C26" s="47"/>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31.5">
      <c r="A27" s="1"/>
      <c r="B27" s="48" t="s">
        <v>56</v>
      </c>
      <c r="C27" s="47"/>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47.25">
      <c r="A28" s="1"/>
      <c r="B28" s="46" t="s">
        <v>57</v>
      </c>
      <c r="C28" s="47"/>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31.5">
      <c r="A29" s="1"/>
      <c r="B29" s="46" t="s">
        <v>58</v>
      </c>
      <c r="C29" s="47"/>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63">
      <c r="A30" s="1"/>
      <c r="B30" s="46" t="s">
        <v>59</v>
      </c>
      <c r="C30" s="47"/>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63">
      <c r="A31" s="1"/>
      <c r="B31" s="46" t="s">
        <v>60</v>
      </c>
      <c r="C31" s="47"/>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31.5">
      <c r="A32" s="1"/>
      <c r="B32" s="46" t="s">
        <v>61</v>
      </c>
      <c r="C32" s="47"/>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15.75">
      <c r="A33" s="1"/>
      <c r="B33" s="44" t="s">
        <v>62</v>
      </c>
      <c r="C33" s="45"/>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26">
      <c r="A34" s="1"/>
      <c r="B34" s="48" t="s">
        <v>63</v>
      </c>
      <c r="C34" s="47"/>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47.25">
      <c r="A35" s="1"/>
      <c r="B35" s="48" t="s">
        <v>64</v>
      </c>
      <c r="C35" s="47"/>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78.75">
      <c r="A36" s="1"/>
      <c r="B36" s="46" t="s">
        <v>65</v>
      </c>
      <c r="C36" s="47"/>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157.5">
      <c r="A37" s="1"/>
      <c r="B37" s="48" t="s">
        <v>66</v>
      </c>
      <c r="C37" s="47"/>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15.75">
      <c r="A38" s="1"/>
      <c r="B38" s="44" t="s">
        <v>67</v>
      </c>
      <c r="C38" s="45"/>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157.5">
      <c r="A39" s="1"/>
      <c r="B39" s="48" t="s">
        <v>68</v>
      </c>
      <c r="C39" s="47"/>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18">
      <c r="A40" s="1"/>
      <c r="B40" s="42" t="s">
        <v>69</v>
      </c>
      <c r="C40" s="43"/>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15.75">
      <c r="A41" s="1"/>
      <c r="B41" s="44" t="s">
        <v>70</v>
      </c>
      <c r="C41" s="45"/>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47.25">
      <c r="A42" s="1"/>
      <c r="B42" s="46" t="s">
        <v>71</v>
      </c>
      <c r="C42" s="47"/>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47.25">
      <c r="A43" s="1"/>
      <c r="B43" s="46" t="s">
        <v>72</v>
      </c>
      <c r="C43" s="47"/>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5.75">
      <c r="A44" s="1"/>
      <c r="B44" s="46" t="s">
        <v>73</v>
      </c>
      <c r="C44" s="47"/>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47.25">
      <c r="A45" s="1"/>
      <c r="B45" s="46" t="s">
        <v>74</v>
      </c>
      <c r="C45" s="47"/>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78.75">
      <c r="A46" s="1"/>
      <c r="B46" s="46" t="s">
        <v>75</v>
      </c>
      <c r="C46" s="47"/>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15.75">
      <c r="A47" s="1"/>
      <c r="B47" s="44" t="s">
        <v>76</v>
      </c>
      <c r="C47" s="45"/>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63">
      <c r="A48" s="1"/>
      <c r="B48" s="46" t="s">
        <v>77</v>
      </c>
      <c r="C48" s="47"/>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47.25">
      <c r="A49" s="1"/>
      <c r="B49" s="46" t="s">
        <v>78</v>
      </c>
      <c r="C49" s="47"/>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15.75">
      <c r="A50" s="1"/>
      <c r="B50" s="46" t="s">
        <v>79</v>
      </c>
      <c r="C50" s="47"/>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47.25">
      <c r="A51" s="1"/>
      <c r="B51" s="46" t="s">
        <v>80</v>
      </c>
      <c r="C51" s="47"/>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31.5">
      <c r="A52" s="1"/>
      <c r="B52" s="46" t="s">
        <v>81</v>
      </c>
      <c r="C52" s="47"/>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31.5">
      <c r="A53" s="1"/>
      <c r="B53" s="46" t="s">
        <v>82</v>
      </c>
      <c r="C53" s="47"/>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15.75">
      <c r="A54" s="1"/>
      <c r="B54" s="44" t="s">
        <v>83</v>
      </c>
      <c r="C54" s="45"/>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63">
      <c r="A55" s="1"/>
      <c r="B55" s="46" t="s">
        <v>84</v>
      </c>
      <c r="C55" s="47"/>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47.25">
      <c r="A56" s="1"/>
      <c r="B56" s="46" t="s">
        <v>85</v>
      </c>
      <c r="C56" s="47"/>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78.75">
      <c r="A57" s="1"/>
      <c r="B57" s="46" t="s">
        <v>86</v>
      </c>
      <c r="C57" s="47"/>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94.5">
      <c r="A58" s="1"/>
      <c r="B58" s="46" t="s">
        <v>87</v>
      </c>
      <c r="C58" s="47"/>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63">
      <c r="A59" s="1"/>
      <c r="B59" s="46" t="s">
        <v>88</v>
      </c>
      <c r="C59" s="47"/>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78.75">
      <c r="A60" s="1"/>
      <c r="B60" s="46" t="s">
        <v>89</v>
      </c>
      <c r="C60" s="47"/>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47.25">
      <c r="A61" s="1"/>
      <c r="B61" s="46" t="s">
        <v>90</v>
      </c>
      <c r="C61" s="47"/>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15.75">
      <c r="A62" s="1"/>
      <c r="B62" s="46" t="s">
        <v>91</v>
      </c>
      <c r="C62" s="47"/>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47.25">
      <c r="A63" s="1"/>
      <c r="B63" s="46" t="s">
        <v>92</v>
      </c>
      <c r="C63" s="47"/>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47.25">
      <c r="A64" s="1"/>
      <c r="B64" s="46" t="s">
        <v>93</v>
      </c>
      <c r="C64" s="47"/>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63">
      <c r="A65" s="1"/>
      <c r="B65" s="46" t="s">
        <v>94</v>
      </c>
      <c r="C65" s="47"/>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15.75">
      <c r="A66" s="1"/>
      <c r="B66" s="46" t="s">
        <v>95</v>
      </c>
      <c r="C66" s="47"/>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15.75">
      <c r="A67" s="1"/>
      <c r="B67" s="46" t="s">
        <v>96</v>
      </c>
      <c r="C67" s="47"/>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31.5">
      <c r="A68" s="1"/>
      <c r="B68" s="46" t="s">
        <v>97</v>
      </c>
      <c r="C68" s="47"/>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6" t="s">
        <v>98</v>
      </c>
      <c r="C69" s="47"/>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5.75">
      <c r="A70" s="1"/>
      <c r="B70" s="46" t="s">
        <v>99</v>
      </c>
      <c r="C70" s="47"/>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15.75">
      <c r="A71" s="1"/>
      <c r="B71" s="46" t="s">
        <v>100</v>
      </c>
      <c r="C71" s="47"/>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15.75">
      <c r="A72" s="1"/>
      <c r="B72" s="49" t="s">
        <v>101</v>
      </c>
      <c r="C72" s="50"/>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15.75">
      <c r="A73" s="1"/>
      <c r="B73" s="49" t="s">
        <v>102</v>
      </c>
      <c r="C73" s="50"/>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9" t="s">
        <v>103</v>
      </c>
      <c r="C74" s="50"/>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5.75">
      <c r="A75" s="1"/>
      <c r="B75" s="46" t="s">
        <v>104</v>
      </c>
      <c r="C75" s="47"/>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31.5">
      <c r="A76" s="1"/>
      <c r="B76" s="46" t="s">
        <v>105</v>
      </c>
      <c r="C76" s="47"/>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47.25">
      <c r="A77" s="1"/>
      <c r="B77" s="46" t="s">
        <v>106</v>
      </c>
      <c r="C77" s="47"/>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15.75">
      <c r="A78" s="1"/>
      <c r="B78" s="46" t="s">
        <v>107</v>
      </c>
      <c r="C78" s="47"/>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15.75">
      <c r="A79" s="1"/>
      <c r="B79" s="46" t="s">
        <v>108</v>
      </c>
      <c r="C79" s="47"/>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15.75">
      <c r="A80" s="1"/>
      <c r="B80" s="46" t="s">
        <v>109</v>
      </c>
      <c r="C80" s="47"/>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15.75">
      <c r="A81" s="1"/>
      <c r="B81" s="46" t="s">
        <v>110</v>
      </c>
      <c r="C81" s="47"/>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15.75">
      <c r="A82" s="1"/>
      <c r="B82" s="46" t="s">
        <v>111</v>
      </c>
      <c r="C82" s="47"/>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15.75">
      <c r="A83" s="1"/>
      <c r="B83" s="46" t="s">
        <v>112</v>
      </c>
      <c r="C83" s="47"/>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6" t="s">
        <v>104</v>
      </c>
      <c r="C84" s="47"/>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31.5">
      <c r="A85" s="1"/>
      <c r="B85" s="46" t="s">
        <v>113</v>
      </c>
      <c r="C85" s="47"/>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47.25">
      <c r="A86" s="1"/>
      <c r="B86" s="46" t="s">
        <v>106</v>
      </c>
      <c r="C86" s="47"/>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6" t="s">
        <v>114</v>
      </c>
      <c r="C87" s="47"/>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31.5">
      <c r="A88" s="1"/>
      <c r="B88" s="46" t="s">
        <v>115</v>
      </c>
      <c r="C88" s="47"/>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31.5">
      <c r="A89" s="1"/>
      <c r="B89" s="46" t="s">
        <v>116</v>
      </c>
      <c r="C89" s="47"/>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47.25">
      <c r="A90" s="1"/>
      <c r="B90" s="46" t="s">
        <v>117</v>
      </c>
      <c r="C90" s="47"/>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6" t="s">
        <v>118</v>
      </c>
      <c r="C91" s="47"/>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31.5">
      <c r="A92" s="1"/>
      <c r="B92" s="46" t="s">
        <v>119</v>
      </c>
      <c r="C92" s="47"/>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63">
      <c r="A93" s="1"/>
      <c r="B93" s="46" t="s">
        <v>120</v>
      </c>
      <c r="C93" s="47"/>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78.75">
      <c r="A94" s="1"/>
      <c r="B94" s="46" t="s">
        <v>121</v>
      </c>
      <c r="C94" s="47"/>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63">
      <c r="A95" s="1"/>
      <c r="B95" s="46" t="s">
        <v>122</v>
      </c>
      <c r="C95" s="47"/>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15.75">
      <c r="A96" s="1"/>
      <c r="B96" s="44" t="s">
        <v>123</v>
      </c>
      <c r="C96" s="45"/>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78.75">
      <c r="A97" s="1"/>
      <c r="B97" s="46" t="s">
        <v>124</v>
      </c>
      <c r="C97" s="47"/>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31.5">
      <c r="A98" s="1"/>
      <c r="B98" s="46" t="s">
        <v>125</v>
      </c>
      <c r="C98" s="47"/>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31.5">
      <c r="A99" s="1"/>
      <c r="B99" s="46" t="s">
        <v>126</v>
      </c>
      <c r="C99" s="47"/>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63">
      <c r="A100" s="1"/>
      <c r="B100" s="46" t="s">
        <v>127</v>
      </c>
      <c r="C100" s="47"/>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31.5">
      <c r="A101" s="1"/>
      <c r="B101" s="46" t="s">
        <v>128</v>
      </c>
      <c r="C101" s="47"/>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15.75">
      <c r="A102" s="1"/>
      <c r="B102" s="44" t="s">
        <v>129</v>
      </c>
      <c r="C102" s="45"/>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31.5">
      <c r="A103" s="1"/>
      <c r="B103" s="46" t="s">
        <v>130</v>
      </c>
      <c r="C103" s="47"/>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31.5">
      <c r="A104" s="1"/>
      <c r="B104" s="46" t="s">
        <v>131</v>
      </c>
      <c r="C104" s="47"/>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78.75">
      <c r="A105" s="1"/>
      <c r="B105" s="46" t="s">
        <v>132</v>
      </c>
      <c r="C105" s="47"/>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47.25">
      <c r="A106" s="1"/>
      <c r="B106" s="46" t="s">
        <v>133</v>
      </c>
      <c r="C106" s="47"/>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47.25">
      <c r="A107" s="1"/>
      <c r="B107" s="46" t="s">
        <v>134</v>
      </c>
      <c r="C107" s="47"/>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31.5">
      <c r="A108" s="1"/>
      <c r="B108" s="46" t="s">
        <v>135</v>
      </c>
      <c r="C108" s="47"/>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15.75">
      <c r="A109" s="1"/>
      <c r="B109" s="44" t="s">
        <v>136</v>
      </c>
      <c r="C109" s="45"/>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31.5">
      <c r="A110" s="1"/>
      <c r="B110" s="46" t="s">
        <v>137</v>
      </c>
      <c r="C110" s="47"/>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31.5">
      <c r="A111" s="1"/>
      <c r="B111" s="46" t="s">
        <v>138</v>
      </c>
      <c r="C111" s="47"/>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63">
      <c r="A112" s="1"/>
      <c r="B112" s="46" t="s">
        <v>139</v>
      </c>
      <c r="C112" s="47"/>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
      <c r="A113" s="1"/>
      <c r="B113" s="51"/>
      <c r="C113" s="52"/>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15">
      <c r="A114" s="1"/>
      <c r="B114" s="52" t="s">
        <v>206</v>
      </c>
      <c r="C114" s="52"/>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15">
      <c r="A115" s="1"/>
      <c r="B115" s="52" t="s">
        <v>207</v>
      </c>
      <c r="C115" s="52"/>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15">
      <c r="A116" s="1"/>
      <c r="B116" s="52" t="s">
        <v>208</v>
      </c>
      <c r="C116" s="52"/>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15">
      <c r="A117" s="1"/>
      <c r="B117" s="52" t="s">
        <v>209</v>
      </c>
      <c r="C117" s="52"/>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15">
      <c r="A118" s="1"/>
      <c r="B118" s="52" t="s">
        <v>210</v>
      </c>
      <c r="C118" s="52"/>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47.25">
      <c r="A119" s="1"/>
      <c r="B119" s="46" t="s">
        <v>140</v>
      </c>
      <c r="C119" s="47"/>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31.5">
      <c r="A120" s="1"/>
      <c r="B120" s="46" t="s">
        <v>141</v>
      </c>
      <c r="C120" s="47"/>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31.5">
      <c r="A121" s="1"/>
      <c r="B121" s="46" t="s">
        <v>142</v>
      </c>
      <c r="C121" s="47"/>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15.75">
      <c r="A122" s="1"/>
      <c r="B122" s="46" t="s">
        <v>143</v>
      </c>
      <c r="C122" s="47"/>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31.5">
      <c r="A123" s="1"/>
      <c r="B123" s="46" t="s">
        <v>144</v>
      </c>
      <c r="C123" s="47"/>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15.75">
      <c r="A124" s="1"/>
      <c r="B124" s="44" t="s">
        <v>145</v>
      </c>
      <c r="C124" s="45"/>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47.25">
      <c r="A125" s="1"/>
      <c r="B125" s="46" t="s">
        <v>146</v>
      </c>
      <c r="C125" s="47"/>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47.25">
      <c r="A126" s="1"/>
      <c r="B126" s="46" t="s">
        <v>147</v>
      </c>
      <c r="C126" s="47"/>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31.5">
      <c r="A127" s="1"/>
      <c r="B127" s="46" t="s">
        <v>148</v>
      </c>
      <c r="C127" s="47"/>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ht="31.5">
      <c r="A128" s="1"/>
      <c r="B128" s="46" t="s">
        <v>149</v>
      </c>
      <c r="C128" s="47"/>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15.75">
      <c r="A129" s="1"/>
      <c r="B129" s="46" t="s">
        <v>150</v>
      </c>
      <c r="C129" s="47"/>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47.25">
      <c r="A130" s="1"/>
      <c r="B130" s="46" t="s">
        <v>151</v>
      </c>
      <c r="C130" s="47"/>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15.75">
      <c r="A131" s="1"/>
      <c r="B131" s="44" t="s">
        <v>152</v>
      </c>
      <c r="C131" s="45"/>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31.5">
      <c r="A132" s="1"/>
      <c r="B132" s="46" t="s">
        <v>153</v>
      </c>
      <c r="C132" s="47"/>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ht="47.25">
      <c r="A133" s="1"/>
      <c r="B133" s="46" t="s">
        <v>154</v>
      </c>
      <c r="C133" s="47"/>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15.75">
      <c r="A134" s="1"/>
      <c r="B134" s="44" t="s">
        <v>155</v>
      </c>
      <c r="C134" s="45"/>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94.5">
      <c r="A135" s="1"/>
      <c r="B135" s="46" t="s">
        <v>156</v>
      </c>
      <c r="C135" s="47"/>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63">
      <c r="A136" s="1"/>
      <c r="B136" s="46" t="s">
        <v>157</v>
      </c>
      <c r="C136" s="47"/>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47.25">
      <c r="A137" s="1"/>
      <c r="B137" s="46" t="s">
        <v>158</v>
      </c>
      <c r="C137" s="47"/>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78.75">
      <c r="A138" s="1"/>
      <c r="B138" s="46" t="s">
        <v>159</v>
      </c>
      <c r="C138" s="47"/>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ht="31.5">
      <c r="A139" s="1"/>
      <c r="B139" s="46" t="s">
        <v>160</v>
      </c>
      <c r="C139" s="47"/>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ht="15.75">
      <c r="A140" s="1"/>
      <c r="B140" s="44" t="s">
        <v>161</v>
      </c>
      <c r="C140" s="45"/>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ht="94.5">
      <c r="A141" s="1"/>
      <c r="B141" s="46" t="s">
        <v>162</v>
      </c>
      <c r="C141" s="47"/>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ht="47.25">
      <c r="A142" s="1"/>
      <c r="B142" s="46" t="s">
        <v>163</v>
      </c>
      <c r="C142" s="47"/>
      <c r="D142" s="21"/>
      <c r="E142" s="2"/>
      <c r="F142" s="2"/>
      <c r="G142" s="2"/>
      <c r="H142" s="2"/>
      <c r="I142" s="2"/>
      <c r="J142" s="2"/>
      <c r="K142" s="23"/>
      <c r="L142" s="18">
        <f t="shared" ref="L142:L183" si="18">E142*C142</f>
        <v>0</v>
      </c>
      <c r="M142" s="15">
        <f t="shared" ref="M142:M183" si="19">C142*F142</f>
        <v>0</v>
      </c>
      <c r="N142" s="15">
        <f t="shared" ref="N142:N183" si="20">G142*C142</f>
        <v>0</v>
      </c>
      <c r="O142" s="15">
        <f t="shared" ref="O142:O183" si="21">H142*C142</f>
        <v>0</v>
      </c>
      <c r="P142" s="15">
        <f t="shared" ref="P142:P183" si="22">I142*C142</f>
        <v>0</v>
      </c>
      <c r="Q142" s="16">
        <f t="shared" ref="Q142:Q183" si="23">J142*C142</f>
        <v>0</v>
      </c>
    </row>
    <row r="143" spans="1:17" ht="15.75">
      <c r="A143" s="1"/>
      <c r="B143" s="44" t="s">
        <v>164</v>
      </c>
      <c r="C143" s="45"/>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31.5">
      <c r="A144" s="1"/>
      <c r="B144" s="46" t="s">
        <v>165</v>
      </c>
      <c r="C144" s="47"/>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ht="31.5">
      <c r="A145" s="1"/>
      <c r="B145" s="46" t="s">
        <v>166</v>
      </c>
      <c r="C145" s="47"/>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ht="63">
      <c r="A146" s="1"/>
      <c r="B146" s="46" t="s">
        <v>167</v>
      </c>
      <c r="C146" s="47"/>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ht="47.25">
      <c r="A147" s="1"/>
      <c r="B147" s="46" t="s">
        <v>168</v>
      </c>
      <c r="C147" s="47"/>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31.5">
      <c r="A148" s="1"/>
      <c r="B148" s="46" t="s">
        <v>169</v>
      </c>
      <c r="C148" s="47"/>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ht="15.75">
      <c r="A149" s="1"/>
      <c r="B149" s="44" t="s">
        <v>170</v>
      </c>
      <c r="C149" s="45"/>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47.25">
      <c r="A150" s="1"/>
      <c r="B150" s="46" t="s">
        <v>171</v>
      </c>
      <c r="C150" s="47"/>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ht="31.5">
      <c r="A151" s="1"/>
      <c r="B151" s="46" t="s">
        <v>172</v>
      </c>
      <c r="C151" s="47"/>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47.25">
      <c r="A152" s="1"/>
      <c r="B152" s="46" t="s">
        <v>173</v>
      </c>
      <c r="C152" s="47"/>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ht="78.75">
      <c r="A153" s="1"/>
      <c r="B153" s="46" t="s">
        <v>174</v>
      </c>
      <c r="C153" s="47"/>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47.25">
      <c r="A154" s="1"/>
      <c r="B154" s="46" t="s">
        <v>175</v>
      </c>
      <c r="C154" s="47"/>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31.5">
      <c r="A155" s="1"/>
      <c r="B155" s="46" t="s">
        <v>176</v>
      </c>
      <c r="C155" s="47"/>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15.75">
      <c r="A156" s="1"/>
      <c r="B156" s="44" t="s">
        <v>177</v>
      </c>
      <c r="C156" s="45"/>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31.5">
      <c r="A157" s="1"/>
      <c r="B157" s="46" t="s">
        <v>178</v>
      </c>
      <c r="C157" s="47"/>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15.75">
      <c r="A158" s="1"/>
      <c r="B158" s="46" t="s">
        <v>179</v>
      </c>
      <c r="C158" s="47"/>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15.75">
      <c r="A159" s="1"/>
      <c r="B159" s="44" t="s">
        <v>180</v>
      </c>
      <c r="C159" s="45"/>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ht="15.75">
      <c r="A160" s="1"/>
      <c r="B160" s="46" t="s">
        <v>181</v>
      </c>
      <c r="C160" s="47"/>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ht="63">
      <c r="A161" s="1"/>
      <c r="B161" s="46" t="s">
        <v>182</v>
      </c>
      <c r="C161" s="47"/>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ht="78.75">
      <c r="A162" s="1"/>
      <c r="B162" s="46" t="s">
        <v>183</v>
      </c>
      <c r="C162" s="47"/>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31.5">
      <c r="A163" s="1"/>
      <c r="B163" s="46" t="s">
        <v>184</v>
      </c>
      <c r="C163" s="47"/>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ht="15.75">
      <c r="A164" s="1"/>
      <c r="B164" s="46" t="s">
        <v>185</v>
      </c>
      <c r="C164" s="47"/>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ht="47.25">
      <c r="A165" s="1"/>
      <c r="B165" s="46" t="s">
        <v>186</v>
      </c>
      <c r="C165" s="47"/>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ht="31.5">
      <c r="A166" s="1"/>
      <c r="B166" s="44" t="s">
        <v>187</v>
      </c>
      <c r="C166" s="45"/>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ht="47.25">
      <c r="A167" s="1"/>
      <c r="B167" s="46" t="s">
        <v>188</v>
      </c>
      <c r="C167" s="47"/>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ht="31.5">
      <c r="A168" s="1"/>
      <c r="B168" s="46" t="s">
        <v>189</v>
      </c>
      <c r="C168" s="47"/>
      <c r="D168" s="21"/>
      <c r="E168" s="2"/>
      <c r="F168" s="2"/>
      <c r="G168" s="2"/>
      <c r="H168" s="2"/>
      <c r="I168" s="2"/>
      <c r="J168" s="2"/>
      <c r="K168" s="23"/>
      <c r="L168" s="18">
        <f t="shared" si="18"/>
        <v>0</v>
      </c>
      <c r="M168" s="15">
        <f t="shared" si="19"/>
        <v>0</v>
      </c>
      <c r="N168" s="15">
        <f t="shared" si="20"/>
        <v>0</v>
      </c>
      <c r="O168" s="15">
        <f t="shared" si="21"/>
        <v>0</v>
      </c>
      <c r="P168" s="15">
        <f t="shared" si="22"/>
        <v>0</v>
      </c>
      <c r="Q168" s="16">
        <f t="shared" si="23"/>
        <v>0</v>
      </c>
    </row>
    <row r="169" spans="1:17" ht="31.5">
      <c r="A169" s="1"/>
      <c r="B169" s="46" t="s">
        <v>190</v>
      </c>
      <c r="C169" s="47"/>
      <c r="D169" s="21"/>
      <c r="E169" s="2"/>
      <c r="F169" s="2"/>
      <c r="G169" s="2"/>
      <c r="H169" s="2"/>
      <c r="I169" s="2"/>
      <c r="J169" s="2"/>
      <c r="K169" s="23"/>
      <c r="L169" s="18">
        <f t="shared" si="18"/>
        <v>0</v>
      </c>
      <c r="M169" s="15">
        <f t="shared" si="19"/>
        <v>0</v>
      </c>
      <c r="N169" s="15">
        <f t="shared" si="20"/>
        <v>0</v>
      </c>
      <c r="O169" s="15">
        <f t="shared" si="21"/>
        <v>0</v>
      </c>
      <c r="P169" s="15">
        <f t="shared" si="22"/>
        <v>0</v>
      </c>
      <c r="Q169" s="16">
        <f t="shared" si="23"/>
        <v>0</v>
      </c>
    </row>
    <row r="170" spans="1:17" ht="15.75">
      <c r="A170" s="1"/>
      <c r="B170" s="44" t="s">
        <v>191</v>
      </c>
      <c r="C170" s="45"/>
      <c r="D170" s="21"/>
      <c r="E170" s="2"/>
      <c r="F170" s="2"/>
      <c r="G170" s="2"/>
      <c r="H170" s="2"/>
      <c r="I170" s="2"/>
      <c r="J170" s="2"/>
      <c r="K170" s="23"/>
      <c r="L170" s="18">
        <f t="shared" si="18"/>
        <v>0</v>
      </c>
      <c r="M170" s="15">
        <f t="shared" si="19"/>
        <v>0</v>
      </c>
      <c r="N170" s="15">
        <f t="shared" si="20"/>
        <v>0</v>
      </c>
      <c r="O170" s="15">
        <f t="shared" si="21"/>
        <v>0</v>
      </c>
      <c r="P170" s="15">
        <f t="shared" si="22"/>
        <v>0</v>
      </c>
      <c r="Q170" s="16">
        <f t="shared" si="23"/>
        <v>0</v>
      </c>
    </row>
    <row r="171" spans="1:17" ht="31.5">
      <c r="A171" s="1"/>
      <c r="B171" s="46" t="s">
        <v>192</v>
      </c>
      <c r="C171" s="47"/>
      <c r="D171" s="21"/>
      <c r="E171" s="2"/>
      <c r="F171" s="2"/>
      <c r="G171" s="2"/>
      <c r="H171" s="2"/>
      <c r="I171" s="2"/>
      <c r="J171" s="2"/>
      <c r="K171" s="23"/>
      <c r="L171" s="18">
        <f t="shared" si="18"/>
        <v>0</v>
      </c>
      <c r="M171" s="15">
        <f t="shared" si="19"/>
        <v>0</v>
      </c>
      <c r="N171" s="15">
        <f t="shared" si="20"/>
        <v>0</v>
      </c>
      <c r="O171" s="15">
        <f t="shared" si="21"/>
        <v>0</v>
      </c>
      <c r="P171" s="15">
        <f t="shared" si="22"/>
        <v>0</v>
      </c>
      <c r="Q171" s="16">
        <f t="shared" si="23"/>
        <v>0</v>
      </c>
    </row>
    <row r="172" spans="1:17" ht="15.75">
      <c r="A172" s="1"/>
      <c r="B172" s="44" t="s">
        <v>193</v>
      </c>
      <c r="C172" s="45"/>
      <c r="D172" s="21"/>
      <c r="E172" s="2"/>
      <c r="F172" s="2"/>
      <c r="G172" s="2"/>
      <c r="H172" s="2"/>
      <c r="I172" s="2"/>
      <c r="J172" s="2"/>
      <c r="K172" s="23"/>
      <c r="L172" s="18">
        <f t="shared" si="18"/>
        <v>0</v>
      </c>
      <c r="M172" s="15">
        <f t="shared" si="19"/>
        <v>0</v>
      </c>
      <c r="N172" s="15">
        <f t="shared" si="20"/>
        <v>0</v>
      </c>
      <c r="O172" s="15">
        <f t="shared" si="21"/>
        <v>0</v>
      </c>
      <c r="P172" s="15">
        <f t="shared" si="22"/>
        <v>0</v>
      </c>
      <c r="Q172" s="16">
        <f t="shared" si="23"/>
        <v>0</v>
      </c>
    </row>
    <row r="173" spans="1:17" ht="47.25">
      <c r="A173" s="1"/>
      <c r="B173" s="46" t="s">
        <v>194</v>
      </c>
      <c r="C173" s="47"/>
      <c r="D173" s="21"/>
      <c r="E173" s="2"/>
      <c r="F173" s="2"/>
      <c r="G173" s="2"/>
      <c r="H173" s="2"/>
      <c r="I173" s="2"/>
      <c r="J173" s="2"/>
      <c r="K173" s="23"/>
      <c r="L173" s="18">
        <f t="shared" si="18"/>
        <v>0</v>
      </c>
      <c r="M173" s="15">
        <f t="shared" si="19"/>
        <v>0</v>
      </c>
      <c r="N173" s="15">
        <f t="shared" si="20"/>
        <v>0</v>
      </c>
      <c r="O173" s="15">
        <f t="shared" si="21"/>
        <v>0</v>
      </c>
      <c r="P173" s="15">
        <f t="shared" si="22"/>
        <v>0</v>
      </c>
      <c r="Q173" s="16">
        <f t="shared" si="23"/>
        <v>0</v>
      </c>
    </row>
    <row r="174" spans="1:17" ht="18">
      <c r="A174" s="1"/>
      <c r="B174" s="42" t="s">
        <v>195</v>
      </c>
      <c r="C174" s="53">
        <v>100</v>
      </c>
      <c r="D174" s="21"/>
      <c r="E174" s="2"/>
      <c r="F174" s="2"/>
      <c r="G174" s="2"/>
      <c r="H174" s="2"/>
      <c r="I174" s="2"/>
      <c r="J174" s="2"/>
      <c r="K174" s="23"/>
      <c r="L174" s="18">
        <f t="shared" si="18"/>
        <v>0</v>
      </c>
      <c r="M174" s="15">
        <f t="shared" si="19"/>
        <v>0</v>
      </c>
      <c r="N174" s="15">
        <f t="shared" si="20"/>
        <v>0</v>
      </c>
      <c r="O174" s="15">
        <f t="shared" si="21"/>
        <v>0</v>
      </c>
      <c r="P174" s="15">
        <f t="shared" si="22"/>
        <v>0</v>
      </c>
      <c r="Q174" s="16">
        <f t="shared" si="23"/>
        <v>0</v>
      </c>
    </row>
    <row r="175" spans="1:17" ht="47.25">
      <c r="A175" s="1"/>
      <c r="B175" s="46" t="s">
        <v>196</v>
      </c>
      <c r="C175" s="47"/>
      <c r="D175" s="21"/>
      <c r="E175" s="2"/>
      <c r="F175" s="2"/>
      <c r="G175" s="2"/>
      <c r="H175" s="2"/>
      <c r="I175" s="2"/>
      <c r="J175" s="2"/>
      <c r="K175" s="23"/>
      <c r="L175" s="18">
        <f t="shared" si="18"/>
        <v>0</v>
      </c>
      <c r="M175" s="15">
        <f t="shared" si="19"/>
        <v>0</v>
      </c>
      <c r="N175" s="15">
        <f t="shared" si="20"/>
        <v>0</v>
      </c>
      <c r="O175" s="15">
        <f t="shared" si="21"/>
        <v>0</v>
      </c>
      <c r="P175" s="15">
        <f t="shared" si="22"/>
        <v>0</v>
      </c>
      <c r="Q175" s="16">
        <f t="shared" si="23"/>
        <v>0</v>
      </c>
    </row>
    <row r="176" spans="1:17" ht="47.25">
      <c r="A176" s="1"/>
      <c r="B176" s="46" t="s">
        <v>197</v>
      </c>
      <c r="C176" s="47"/>
      <c r="D176" s="21"/>
      <c r="E176" s="2"/>
      <c r="F176" s="2"/>
      <c r="G176" s="2"/>
      <c r="H176" s="2"/>
      <c r="I176" s="2"/>
      <c r="J176" s="2"/>
      <c r="K176" s="23"/>
      <c r="L176" s="18">
        <f t="shared" si="18"/>
        <v>0</v>
      </c>
      <c r="M176" s="15">
        <f t="shared" si="19"/>
        <v>0</v>
      </c>
      <c r="N176" s="15">
        <f t="shared" si="20"/>
        <v>0</v>
      </c>
      <c r="O176" s="15">
        <f t="shared" si="21"/>
        <v>0</v>
      </c>
      <c r="P176" s="15">
        <f t="shared" si="22"/>
        <v>0</v>
      </c>
      <c r="Q176" s="16">
        <f t="shared" si="23"/>
        <v>0</v>
      </c>
    </row>
    <row r="177" spans="1:17" ht="31.5">
      <c r="A177" s="1"/>
      <c r="B177" s="46" t="s">
        <v>198</v>
      </c>
      <c r="C177" s="47"/>
      <c r="D177" s="21"/>
      <c r="E177" s="2"/>
      <c r="F177" s="2"/>
      <c r="G177" s="2"/>
      <c r="H177" s="2"/>
      <c r="I177" s="2"/>
      <c r="J177" s="2"/>
      <c r="K177" s="23"/>
      <c r="L177" s="18">
        <f t="shared" si="18"/>
        <v>0</v>
      </c>
      <c r="M177" s="15">
        <f t="shared" si="19"/>
        <v>0</v>
      </c>
      <c r="N177" s="15">
        <f t="shared" si="20"/>
        <v>0</v>
      </c>
      <c r="O177" s="15">
        <f t="shared" si="21"/>
        <v>0</v>
      </c>
      <c r="P177" s="15">
        <f t="shared" si="22"/>
        <v>0</v>
      </c>
      <c r="Q177" s="16">
        <f t="shared" si="23"/>
        <v>0</v>
      </c>
    </row>
    <row r="178" spans="1:17" ht="31.5">
      <c r="A178" s="1"/>
      <c r="B178" s="46" t="s">
        <v>199</v>
      </c>
      <c r="C178" s="47"/>
      <c r="D178" s="21"/>
      <c r="E178" s="2"/>
      <c r="F178" s="2"/>
      <c r="G178" s="2"/>
      <c r="H178" s="2"/>
      <c r="I178" s="2"/>
      <c r="J178" s="2"/>
      <c r="K178" s="23"/>
      <c r="L178" s="18">
        <f t="shared" si="18"/>
        <v>0</v>
      </c>
      <c r="M178" s="15">
        <f t="shared" si="19"/>
        <v>0</v>
      </c>
      <c r="N178" s="15">
        <f t="shared" si="20"/>
        <v>0</v>
      </c>
      <c r="O178" s="15">
        <f t="shared" si="21"/>
        <v>0</v>
      </c>
      <c r="P178" s="15">
        <f t="shared" si="22"/>
        <v>0</v>
      </c>
      <c r="Q178" s="16">
        <f t="shared" si="23"/>
        <v>0</v>
      </c>
    </row>
    <row r="179" spans="1:17" ht="63">
      <c r="A179" s="1"/>
      <c r="B179" s="46" t="s">
        <v>200</v>
      </c>
      <c r="C179" s="47"/>
      <c r="D179" s="21"/>
      <c r="E179" s="2"/>
      <c r="F179" s="2"/>
      <c r="G179" s="2"/>
      <c r="H179" s="2"/>
      <c r="I179" s="2"/>
      <c r="J179" s="2"/>
      <c r="K179" s="23"/>
      <c r="L179" s="18">
        <f t="shared" si="18"/>
        <v>0</v>
      </c>
      <c r="M179" s="15">
        <f t="shared" si="19"/>
        <v>0</v>
      </c>
      <c r="N179" s="15">
        <f t="shared" si="20"/>
        <v>0</v>
      </c>
      <c r="O179" s="15">
        <f t="shared" si="21"/>
        <v>0</v>
      </c>
      <c r="P179" s="15">
        <f t="shared" si="22"/>
        <v>0</v>
      </c>
      <c r="Q179" s="16">
        <f t="shared" si="23"/>
        <v>0</v>
      </c>
    </row>
    <row r="180" spans="1:17" ht="63">
      <c r="A180" s="1"/>
      <c r="B180" s="46" t="s">
        <v>201</v>
      </c>
      <c r="C180" s="47"/>
      <c r="D180" s="21"/>
      <c r="E180" s="2"/>
      <c r="F180" s="2"/>
      <c r="G180" s="2"/>
      <c r="H180" s="2"/>
      <c r="I180" s="2"/>
      <c r="J180" s="2"/>
      <c r="K180" s="23"/>
      <c r="L180" s="18">
        <f t="shared" si="18"/>
        <v>0</v>
      </c>
      <c r="M180" s="15">
        <f t="shared" si="19"/>
        <v>0</v>
      </c>
      <c r="N180" s="15">
        <f t="shared" si="20"/>
        <v>0</v>
      </c>
      <c r="O180" s="15">
        <f t="shared" si="21"/>
        <v>0</v>
      </c>
      <c r="P180" s="15">
        <f t="shared" si="22"/>
        <v>0</v>
      </c>
      <c r="Q180" s="16">
        <f t="shared" si="23"/>
        <v>0</v>
      </c>
    </row>
    <row r="181" spans="1:17" ht="31.5">
      <c r="A181" s="1"/>
      <c r="B181" s="46" t="s">
        <v>202</v>
      </c>
      <c r="C181" s="47"/>
      <c r="D181" s="21"/>
      <c r="E181" s="2"/>
      <c r="F181" s="2"/>
      <c r="G181" s="2"/>
      <c r="H181" s="2"/>
      <c r="I181" s="2"/>
      <c r="J181" s="2"/>
      <c r="K181" s="23"/>
      <c r="L181" s="18">
        <f t="shared" si="18"/>
        <v>0</v>
      </c>
      <c r="M181" s="15">
        <f t="shared" si="19"/>
        <v>0</v>
      </c>
      <c r="N181" s="15">
        <f t="shared" si="20"/>
        <v>0</v>
      </c>
      <c r="O181" s="15">
        <f t="shared" si="21"/>
        <v>0</v>
      </c>
      <c r="P181" s="15">
        <f t="shared" si="22"/>
        <v>0</v>
      </c>
      <c r="Q181" s="16">
        <f t="shared" si="23"/>
        <v>0</v>
      </c>
    </row>
    <row r="182" spans="1:17" ht="47.25">
      <c r="A182" s="1"/>
      <c r="B182" s="46" t="s">
        <v>203</v>
      </c>
      <c r="C182" s="47"/>
      <c r="D182" s="21"/>
      <c r="E182" s="2"/>
      <c r="F182" s="2"/>
      <c r="G182" s="2"/>
      <c r="H182" s="2"/>
      <c r="I182" s="2"/>
      <c r="J182" s="2"/>
      <c r="K182" s="23"/>
      <c r="L182" s="18">
        <f t="shared" si="18"/>
        <v>0</v>
      </c>
      <c r="M182" s="15">
        <f t="shared" si="19"/>
        <v>0</v>
      </c>
      <c r="N182" s="15">
        <f t="shared" si="20"/>
        <v>0</v>
      </c>
      <c r="O182" s="15">
        <f t="shared" si="21"/>
        <v>0</v>
      </c>
      <c r="P182" s="15">
        <f t="shared" si="22"/>
        <v>0</v>
      </c>
      <c r="Q182" s="16">
        <f t="shared" si="23"/>
        <v>0</v>
      </c>
    </row>
    <row r="183" spans="1:17" ht="47.25">
      <c r="A183" s="1"/>
      <c r="B183" s="46" t="s">
        <v>204</v>
      </c>
      <c r="C183" s="47"/>
      <c r="D183" s="21"/>
      <c r="E183" s="2"/>
      <c r="F183" s="2"/>
      <c r="G183" s="2"/>
      <c r="H183" s="2"/>
      <c r="I183" s="2"/>
      <c r="J183" s="2"/>
      <c r="K183" s="23"/>
      <c r="L183" s="18">
        <f t="shared" si="18"/>
        <v>0</v>
      </c>
      <c r="M183" s="15">
        <f t="shared" si="19"/>
        <v>0</v>
      </c>
      <c r="N183" s="15">
        <f t="shared" si="20"/>
        <v>0</v>
      </c>
      <c r="O183" s="15">
        <f t="shared" si="21"/>
        <v>0</v>
      </c>
      <c r="P183" s="15">
        <f t="shared" si="22"/>
        <v>0</v>
      </c>
      <c r="Q183" s="16">
        <f t="shared" si="23"/>
        <v>0</v>
      </c>
    </row>
    <row r="184" spans="1:17" ht="13.5" thickBot="1">
      <c r="A184" s="4"/>
      <c r="B184" s="24" t="s">
        <v>205</v>
      </c>
      <c r="C184" s="10"/>
      <c r="D184" s="22"/>
      <c r="E184" s="10"/>
      <c r="F184" s="10"/>
      <c r="G184" s="10"/>
      <c r="H184" s="10"/>
      <c r="I184" s="10"/>
      <c r="J184" s="10"/>
      <c r="K184" s="11"/>
      <c r="L184" s="19">
        <f>C184*E184</f>
        <v>0</v>
      </c>
      <c r="M184" s="15">
        <f t="shared" ref="M184" si="24">C184*F184</f>
        <v>0</v>
      </c>
      <c r="N184" s="15">
        <f t="shared" ref="N184" si="25">G184*C184</f>
        <v>0</v>
      </c>
      <c r="O184" s="15">
        <f>H184*C184</f>
        <v>0</v>
      </c>
      <c r="P184" s="15">
        <f t="shared" ref="P184" si="26">I184*C184</f>
        <v>0</v>
      </c>
      <c r="Q184" s="16">
        <f t="shared" ref="Q184" si="27">J184*C184</f>
        <v>0</v>
      </c>
    </row>
    <row r="185" spans="1:17" ht="13.5" thickBot="1">
      <c r="L185" s="12">
        <f t="shared" ref="L185:Q185" si="28">SUM(L10:L184)</f>
        <v>0</v>
      </c>
      <c r="M185" s="12">
        <f t="shared" si="28"/>
        <v>0</v>
      </c>
      <c r="N185" s="12">
        <f t="shared" si="28"/>
        <v>0</v>
      </c>
      <c r="O185" s="12">
        <f t="shared" si="28"/>
        <v>0</v>
      </c>
      <c r="P185" s="12">
        <f t="shared" si="28"/>
        <v>0</v>
      </c>
      <c r="Q185" s="12">
        <f t="shared" si="28"/>
        <v>0</v>
      </c>
    </row>
    <row r="186" spans="1:17" ht="26.25" thickBot="1">
      <c r="L186" s="38" t="s">
        <v>17</v>
      </c>
      <c r="M186" s="38" t="s">
        <v>18</v>
      </c>
      <c r="N186" s="38" t="s">
        <v>19</v>
      </c>
      <c r="O186" s="38" t="s">
        <v>20</v>
      </c>
      <c r="P186" s="38" t="s">
        <v>21</v>
      </c>
      <c r="Q186" s="38" t="s">
        <v>22</v>
      </c>
    </row>
    <row r="191" spans="1:17" ht="17.25" customHeight="1">
      <c r="A191" s="89" t="s">
        <v>213</v>
      </c>
      <c r="B191" s="89"/>
      <c r="C191" s="89"/>
      <c r="D191" s="89"/>
      <c r="E191" s="89"/>
      <c r="F191" s="89"/>
    </row>
    <row r="192" spans="1:17" ht="17.25" customHeight="1">
      <c r="A192" s="89"/>
      <c r="B192" s="89"/>
      <c r="C192" s="89"/>
      <c r="D192" s="89"/>
      <c r="E192" s="89"/>
      <c r="F192" s="89"/>
    </row>
    <row r="193" spans="1:6" ht="17.25" customHeight="1">
      <c r="A193" s="89"/>
      <c r="B193" s="89"/>
      <c r="C193" s="89"/>
      <c r="D193" s="89"/>
      <c r="E193" s="89"/>
      <c r="F193" s="89"/>
    </row>
  </sheetData>
  <mergeCells count="11">
    <mergeCell ref="A191:F193"/>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2024-04-23T07:38:53Z</dcterms:modified>
</cp:coreProperties>
</file>